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VIN CHARRIS\Desktop\"/>
    </mc:Choice>
  </mc:AlternateContent>
  <xr:revisionPtr revIDLastSave="0" documentId="8_{E48F18A7-7AC0-40AA-A13A-65F47B45609F}" xr6:coauthVersionLast="47" xr6:coauthVersionMax="47" xr10:uidLastSave="{00000000-0000-0000-0000-000000000000}"/>
  <bookViews>
    <workbookView xWindow="-108" yWindow="-108" windowWidth="23256" windowHeight="12456" activeTab="1" xr2:uid="{56AEF81B-DAB1-4B4E-BD82-2D3E75BA2EE4}"/>
  </bookViews>
  <sheets>
    <sheet name="RESUMEN" sheetId="4" r:id="rId1"/>
    <sheet name="REPORTE" sheetId="3" r:id="rId2"/>
    <sheet name="Galapa" sheetId="7" state="hidden" r:id="rId3"/>
    <sheet name="Cangrejera" sheetId="8" state="hidden" r:id="rId4"/>
  </sheets>
  <definedNames>
    <definedName name="_xlnm._FilterDatabase" localSheetId="1" hidden="1">REPORTE!#REF!</definedName>
    <definedName name="_xlnm._FilterDatabase" localSheetId="0" hidden="1">RESUMEN!$A$1:$N$29</definedName>
    <definedName name="ABRIL">#REF!</definedName>
    <definedName name="AGOSTO">#REF!</definedName>
    <definedName name="DICIEMBRE">#REF!</definedName>
    <definedName name="Estado_proyeco">#REF!</definedName>
    <definedName name="JULIO">#REF!</definedName>
    <definedName name="JUNIO">#REF!</definedName>
    <definedName name="LISTA">#REF!</definedName>
    <definedName name="LISTA1">#REF!</definedName>
    <definedName name="MAYO">#REF!</definedName>
    <definedName name="MESES">#REF!</definedName>
    <definedName name="NOVIEMBRE">#REF!</definedName>
    <definedName name="OCUBRE">#REF!</definedName>
    <definedName name="PROYECTOS">#REF!</definedName>
    <definedName name="SEPTIEMBR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3" l="1"/>
  <c r="I34" i="3" s="1"/>
  <c r="H33" i="3"/>
  <c r="I33" i="3" s="1"/>
  <c r="H32" i="3"/>
  <c r="I32" i="3" s="1"/>
  <c r="H31" i="3"/>
  <c r="I31" i="3" s="1"/>
  <c r="H30" i="3"/>
  <c r="I30" i="3" s="1"/>
  <c r="H29" i="3"/>
  <c r="I29" i="3" s="1"/>
  <c r="H28" i="3"/>
  <c r="I28" i="3" s="1"/>
  <c r="H27" i="3"/>
  <c r="I27" i="3" s="1"/>
  <c r="H26" i="3"/>
  <c r="I26" i="3" s="1"/>
  <c r="H25" i="3"/>
  <c r="I25" i="3" s="1"/>
  <c r="H24" i="3"/>
  <c r="I24" i="3" s="1"/>
  <c r="H23" i="3"/>
  <c r="I23" i="3" s="1"/>
  <c r="H22" i="3"/>
  <c r="I22" i="3" s="1"/>
  <c r="H21" i="3"/>
  <c r="I21" i="3" s="1"/>
  <c r="H20" i="3"/>
  <c r="I20" i="3" s="1"/>
  <c r="H19" i="3"/>
  <c r="I19" i="3" s="1"/>
  <c r="H18" i="3"/>
  <c r="I18" i="3" s="1"/>
  <c r="H17" i="3"/>
  <c r="I17" i="3" s="1"/>
  <c r="H16" i="3"/>
  <c r="I16" i="3" s="1"/>
  <c r="H15" i="3"/>
  <c r="I15" i="3" s="1"/>
  <c r="H14" i="3"/>
  <c r="I14" i="3" s="1"/>
  <c r="H13" i="3"/>
  <c r="I13" i="3" s="1"/>
  <c r="H12" i="3"/>
  <c r="I12" i="3" s="1"/>
  <c r="H11" i="3"/>
  <c r="I11" i="3" s="1"/>
  <c r="J34" i="3"/>
  <c r="J33" i="3"/>
  <c r="J31" i="3"/>
  <c r="J29" i="3"/>
  <c r="J27" i="3"/>
  <c r="J25" i="3"/>
  <c r="J23" i="3"/>
  <c r="J21" i="3"/>
  <c r="J19" i="3"/>
  <c r="J18" i="3"/>
  <c r="J15" i="3"/>
  <c r="J14" i="3"/>
  <c r="J13" i="3"/>
  <c r="J32" i="3"/>
  <c r="J28" i="3"/>
  <c r="J24" i="3"/>
  <c r="J20" i="3"/>
  <c r="J17" i="3"/>
  <c r="J16" i="3"/>
  <c r="J12" i="3"/>
  <c r="L23" i="3" l="1"/>
  <c r="L27" i="3"/>
  <c r="L22" i="3"/>
  <c r="L33" i="3"/>
  <c r="M33" i="3" s="1"/>
  <c r="L34" i="3"/>
  <c r="L30" i="3"/>
  <c r="M30" i="3" s="1"/>
  <c r="L29" i="3"/>
  <c r="M29" i="3" s="1"/>
  <c r="L25" i="3"/>
  <c r="M25" i="3" s="1"/>
  <c r="L21" i="3"/>
  <c r="M21" i="3" s="1"/>
  <c r="L26" i="3"/>
  <c r="M26" i="3" s="1"/>
  <c r="L31" i="3"/>
  <c r="M31" i="3" s="1"/>
  <c r="L12" i="3"/>
  <c r="L16" i="3"/>
  <c r="M16" i="3" s="1"/>
  <c r="L13" i="3"/>
  <c r="M13" i="3" s="1"/>
  <c r="L17" i="3"/>
  <c r="M17" i="3" s="1"/>
  <c r="L20" i="3"/>
  <c r="M20" i="3" s="1"/>
  <c r="L14" i="3"/>
  <c r="M14" i="3" s="1"/>
  <c r="L18" i="3"/>
  <c r="L15" i="3"/>
  <c r="M15" i="3" s="1"/>
  <c r="L19" i="3"/>
  <c r="L24" i="3"/>
  <c r="M24" i="3" s="1"/>
  <c r="L28" i="3"/>
  <c r="M28" i="3" s="1"/>
  <c r="L32" i="3"/>
  <c r="M32" i="3" s="1"/>
  <c r="I35" i="3"/>
  <c r="H5" i="3" s="1"/>
  <c r="M18" i="3"/>
  <c r="M22" i="3"/>
  <c r="M34" i="3"/>
  <c r="M19" i="3"/>
  <c r="M27" i="3"/>
  <c r="M23" i="3"/>
  <c r="J26" i="3"/>
  <c r="J30" i="3"/>
  <c r="K30" i="3" s="1"/>
  <c r="J22" i="3"/>
  <c r="F35" i="7"/>
  <c r="B61" i="8"/>
  <c r="AL60" i="8"/>
  <c r="AM60" i="8"/>
  <c r="AN60" i="8"/>
  <c r="AK60" i="8"/>
  <c r="AJ60" i="8"/>
  <c r="E60" i="8"/>
  <c r="AL59" i="8"/>
  <c r="AM59" i="8"/>
  <c r="AN59" i="8"/>
  <c r="AK59" i="8"/>
  <c r="AJ59" i="8"/>
  <c r="E59" i="8"/>
  <c r="AL58" i="8"/>
  <c r="AM58" i="8"/>
  <c r="AN58" i="8"/>
  <c r="AK58" i="8"/>
  <c r="AJ58" i="8"/>
  <c r="E58" i="8"/>
  <c r="AL57" i="8"/>
  <c r="AM57" i="8"/>
  <c r="AN57" i="8"/>
  <c r="AK57" i="8"/>
  <c r="AJ57" i="8"/>
  <c r="E57" i="8"/>
  <c r="AM56" i="8"/>
  <c r="AN56" i="8"/>
  <c r="AL56" i="8"/>
  <c r="AK56" i="8"/>
  <c r="AJ56" i="8"/>
  <c r="E56" i="8"/>
  <c r="AL55" i="8"/>
  <c r="AM55" i="8"/>
  <c r="AN55" i="8"/>
  <c r="AK55" i="8"/>
  <c r="AJ55" i="8"/>
  <c r="E55" i="8"/>
  <c r="AL54" i="8"/>
  <c r="AM54" i="8"/>
  <c r="AN54" i="8"/>
  <c r="AK54" i="8"/>
  <c r="AJ54" i="8"/>
  <c r="E54" i="8"/>
  <c r="AL53" i="8"/>
  <c r="AM53" i="8"/>
  <c r="AN53" i="8"/>
  <c r="AK53" i="8"/>
  <c r="AJ53" i="8"/>
  <c r="E53" i="8"/>
  <c r="AL52" i="8"/>
  <c r="AM52" i="8"/>
  <c r="AN52" i="8"/>
  <c r="AK52" i="8"/>
  <c r="AJ52" i="8"/>
  <c r="E52" i="8"/>
  <c r="AL51" i="8"/>
  <c r="AM51" i="8"/>
  <c r="AN51" i="8"/>
  <c r="AK51" i="8"/>
  <c r="AJ51" i="8"/>
  <c r="E51" i="8"/>
  <c r="AL50" i="8"/>
  <c r="AM50" i="8"/>
  <c r="AN50" i="8"/>
  <c r="AK50" i="8"/>
  <c r="AJ50" i="8"/>
  <c r="E50" i="8"/>
  <c r="AL49" i="8"/>
  <c r="AM49" i="8"/>
  <c r="AN49" i="8"/>
  <c r="AK49" i="8"/>
  <c r="AJ49" i="8"/>
  <c r="E49" i="8"/>
  <c r="AL48" i="8"/>
  <c r="AM48" i="8"/>
  <c r="AN48" i="8"/>
  <c r="AK48" i="8"/>
  <c r="AJ48" i="8"/>
  <c r="E48" i="8"/>
  <c r="AL47" i="8"/>
  <c r="AM47" i="8"/>
  <c r="AN47" i="8"/>
  <c r="AK47" i="8"/>
  <c r="AJ47" i="8"/>
  <c r="E47" i="8"/>
  <c r="AL46" i="8"/>
  <c r="AM46" i="8"/>
  <c r="AN46" i="8"/>
  <c r="AK46" i="8"/>
  <c r="AJ46" i="8"/>
  <c r="E46" i="8"/>
  <c r="AL45" i="8"/>
  <c r="AM45" i="8"/>
  <c r="AN45" i="8"/>
  <c r="AK45" i="8"/>
  <c r="AJ45" i="8"/>
  <c r="E45" i="8"/>
  <c r="AL44" i="8"/>
  <c r="AM44" i="8"/>
  <c r="AN44" i="8"/>
  <c r="AK44" i="8"/>
  <c r="AJ44" i="8"/>
  <c r="E44" i="8"/>
  <c r="AM43" i="8"/>
  <c r="AN43" i="8"/>
  <c r="AL43" i="8"/>
  <c r="AK43" i="8"/>
  <c r="AJ43" i="8"/>
  <c r="E43" i="8"/>
  <c r="AL42" i="8"/>
  <c r="AM42" i="8"/>
  <c r="AN42" i="8"/>
  <c r="AK42" i="8"/>
  <c r="AJ42" i="8"/>
  <c r="E42" i="8"/>
  <c r="AL41" i="8"/>
  <c r="AM41" i="8"/>
  <c r="AN41" i="8"/>
  <c r="AK41" i="8"/>
  <c r="AJ41" i="8"/>
  <c r="E41" i="8"/>
  <c r="AL40" i="8"/>
  <c r="AM40" i="8"/>
  <c r="AN40" i="8"/>
  <c r="AK40" i="8"/>
  <c r="AJ40" i="8"/>
  <c r="E40" i="8"/>
  <c r="AM39" i="8"/>
  <c r="AN39" i="8"/>
  <c r="AL39" i="8"/>
  <c r="AK39" i="8"/>
  <c r="AJ39" i="8"/>
  <c r="AL38" i="8"/>
  <c r="AM38" i="8"/>
  <c r="AN38" i="8"/>
  <c r="AK38" i="8"/>
  <c r="AJ38" i="8"/>
  <c r="E38" i="8"/>
  <c r="AM37" i="8"/>
  <c r="AN37" i="8"/>
  <c r="AL37" i="8"/>
  <c r="AK37" i="8"/>
  <c r="AJ37" i="8"/>
  <c r="E37" i="8"/>
  <c r="AL36" i="8"/>
  <c r="AM36" i="8"/>
  <c r="AN36" i="8"/>
  <c r="AK36" i="8"/>
  <c r="AJ36" i="8"/>
  <c r="E36" i="8"/>
  <c r="B30" i="8"/>
  <c r="AL29" i="8"/>
  <c r="AM29" i="8"/>
  <c r="AN29" i="8"/>
  <c r="AK29" i="8"/>
  <c r="E29" i="8"/>
  <c r="AL28" i="8"/>
  <c r="AM28" i="8"/>
  <c r="AN28" i="8"/>
  <c r="AK28" i="8"/>
  <c r="E28" i="8"/>
  <c r="AL27" i="8"/>
  <c r="AM27" i="8"/>
  <c r="AN27" i="8"/>
  <c r="AK27" i="8"/>
  <c r="E27" i="8"/>
  <c r="AL26" i="8"/>
  <c r="AM26" i="8"/>
  <c r="AN26" i="8"/>
  <c r="AK26" i="8"/>
  <c r="E26" i="8"/>
  <c r="AL25" i="8"/>
  <c r="AM25" i="8"/>
  <c r="AN25" i="8"/>
  <c r="AK25" i="8"/>
  <c r="E25" i="8"/>
  <c r="AL24" i="8"/>
  <c r="AM24" i="8"/>
  <c r="AN24" i="8"/>
  <c r="AK24" i="8"/>
  <c r="E24" i="8"/>
  <c r="AL23" i="8"/>
  <c r="AM23" i="8"/>
  <c r="AN23" i="8"/>
  <c r="AK23" i="8"/>
  <c r="E23" i="8"/>
  <c r="AL22" i="8"/>
  <c r="AM22" i="8"/>
  <c r="AN22" i="8"/>
  <c r="AK22" i="8"/>
  <c r="E22" i="8"/>
  <c r="AL21" i="8"/>
  <c r="AM21" i="8"/>
  <c r="AN21" i="8"/>
  <c r="AK21" i="8"/>
  <c r="E21" i="8"/>
  <c r="AL20" i="8"/>
  <c r="AM20" i="8"/>
  <c r="AN20" i="8"/>
  <c r="AK20" i="8"/>
  <c r="E20" i="8"/>
  <c r="AL19" i="8"/>
  <c r="AM19" i="8"/>
  <c r="AN19" i="8"/>
  <c r="AK19" i="8"/>
  <c r="E19" i="8"/>
  <c r="AL18" i="8"/>
  <c r="AM18" i="8"/>
  <c r="AN18" i="8"/>
  <c r="AK18" i="8"/>
  <c r="E18" i="8"/>
  <c r="AL17" i="8"/>
  <c r="AM17" i="8"/>
  <c r="AN17" i="8"/>
  <c r="AK17" i="8"/>
  <c r="E17" i="8"/>
  <c r="AL16" i="8"/>
  <c r="AM16" i="8"/>
  <c r="AN16" i="8"/>
  <c r="AK16" i="8"/>
  <c r="E16" i="8"/>
  <c r="AL15" i="8"/>
  <c r="AM15" i="8"/>
  <c r="AN15" i="8"/>
  <c r="AK15" i="8"/>
  <c r="E15" i="8"/>
  <c r="AM14" i="8"/>
  <c r="AN14" i="8"/>
  <c r="AL14" i="8"/>
  <c r="AK14" i="8"/>
  <c r="E14" i="8"/>
  <c r="AL13" i="8"/>
  <c r="AM13" i="8"/>
  <c r="AN13" i="8"/>
  <c r="AK13" i="8"/>
  <c r="E13" i="8"/>
  <c r="AL12" i="8"/>
  <c r="AM12" i="8"/>
  <c r="AN12" i="8"/>
  <c r="AK12" i="8"/>
  <c r="E12" i="8"/>
  <c r="AL11" i="8"/>
  <c r="AM11" i="8"/>
  <c r="AN11" i="8"/>
  <c r="AK11" i="8"/>
  <c r="E11" i="8"/>
  <c r="AL10" i="8"/>
  <c r="AM10" i="8"/>
  <c r="AN10" i="8"/>
  <c r="AK10" i="8"/>
  <c r="E10" i="8"/>
  <c r="AL9" i="8"/>
  <c r="AM9" i="8"/>
  <c r="AN9" i="8"/>
  <c r="AK9" i="8"/>
  <c r="E9" i="8"/>
  <c r="AL8" i="8"/>
  <c r="AM8" i="8"/>
  <c r="AN8" i="8"/>
  <c r="AK8" i="8"/>
  <c r="AL7" i="8"/>
  <c r="AM7" i="8"/>
  <c r="AN7" i="8"/>
  <c r="AK7" i="8"/>
  <c r="E7" i="8"/>
  <c r="AM6" i="8"/>
  <c r="AN6" i="8"/>
  <c r="AL6" i="8"/>
  <c r="AK6" i="8"/>
  <c r="E6" i="8"/>
  <c r="AL5" i="8"/>
  <c r="AM5" i="8"/>
  <c r="AN5" i="8"/>
  <c r="AK5" i="8"/>
  <c r="E5" i="8"/>
  <c r="H4" i="8"/>
  <c r="G4" i="8"/>
  <c r="B61" i="7"/>
  <c r="AL60" i="7"/>
  <c r="AM60" i="7"/>
  <c r="AN60" i="7"/>
  <c r="AK60" i="7"/>
  <c r="E60" i="7"/>
  <c r="AL59" i="7"/>
  <c r="AM59" i="7"/>
  <c r="AN59" i="7"/>
  <c r="AK59" i="7"/>
  <c r="E59" i="7"/>
  <c r="AM58" i="7"/>
  <c r="AN58" i="7"/>
  <c r="AL58" i="7"/>
  <c r="AK58" i="7"/>
  <c r="E58" i="7"/>
  <c r="AL57" i="7"/>
  <c r="AM57" i="7"/>
  <c r="AN57" i="7"/>
  <c r="AK57" i="7"/>
  <c r="E57" i="7"/>
  <c r="AL56" i="7"/>
  <c r="AM56" i="7"/>
  <c r="AN56" i="7"/>
  <c r="AK56" i="7"/>
  <c r="E56" i="7"/>
  <c r="AL55" i="7"/>
  <c r="AM55" i="7"/>
  <c r="AN55" i="7"/>
  <c r="AK55" i="7"/>
  <c r="E55" i="7"/>
  <c r="AL54" i="7"/>
  <c r="AM54" i="7"/>
  <c r="AN54" i="7"/>
  <c r="AK54" i="7"/>
  <c r="E54" i="7"/>
  <c r="AL53" i="7"/>
  <c r="AM53" i="7"/>
  <c r="AN53" i="7"/>
  <c r="AK53" i="7"/>
  <c r="E53" i="7"/>
  <c r="AL52" i="7"/>
  <c r="AM52" i="7"/>
  <c r="AN52" i="7"/>
  <c r="AK52" i="7"/>
  <c r="E52" i="7"/>
  <c r="AL51" i="7"/>
  <c r="AM51" i="7"/>
  <c r="AN51" i="7"/>
  <c r="AK51" i="7"/>
  <c r="E51" i="7"/>
  <c r="AM50" i="7"/>
  <c r="AN50" i="7"/>
  <c r="AL50" i="7"/>
  <c r="AK50" i="7"/>
  <c r="E50" i="7"/>
  <c r="AL49" i="7"/>
  <c r="AM49" i="7"/>
  <c r="AN49" i="7"/>
  <c r="AK49" i="7"/>
  <c r="E49" i="7"/>
  <c r="AL48" i="7"/>
  <c r="AM48" i="7"/>
  <c r="AN48" i="7"/>
  <c r="AK48" i="7"/>
  <c r="E48" i="7"/>
  <c r="AL47" i="7"/>
  <c r="AM47" i="7"/>
  <c r="AN47" i="7"/>
  <c r="AK47" i="7"/>
  <c r="E47" i="7"/>
  <c r="AM46" i="7"/>
  <c r="AN46" i="7"/>
  <c r="AL46" i="7"/>
  <c r="AK46" i="7"/>
  <c r="E46" i="7"/>
  <c r="AL45" i="7"/>
  <c r="AM45" i="7"/>
  <c r="AN45" i="7"/>
  <c r="AK45" i="7"/>
  <c r="E45" i="7"/>
  <c r="AL44" i="7"/>
  <c r="AM44" i="7"/>
  <c r="AN44" i="7"/>
  <c r="AK44" i="7"/>
  <c r="E44" i="7"/>
  <c r="AL43" i="7"/>
  <c r="AM43" i="7"/>
  <c r="AN43" i="7"/>
  <c r="AK43" i="7"/>
  <c r="E43" i="7"/>
  <c r="AL42" i="7"/>
  <c r="AM42" i="7"/>
  <c r="AN42" i="7"/>
  <c r="AK42" i="7"/>
  <c r="E42" i="7"/>
  <c r="AL41" i="7"/>
  <c r="AM41" i="7"/>
  <c r="AN41" i="7"/>
  <c r="AK41" i="7"/>
  <c r="E41" i="7"/>
  <c r="AL40" i="7"/>
  <c r="AM40" i="7"/>
  <c r="AN40" i="7"/>
  <c r="AK40" i="7"/>
  <c r="E40" i="7"/>
  <c r="AL39" i="7"/>
  <c r="AM39" i="7"/>
  <c r="AN39" i="7"/>
  <c r="AK39" i="7"/>
  <c r="AL38" i="7"/>
  <c r="AM38" i="7"/>
  <c r="AN38" i="7"/>
  <c r="AK38" i="7"/>
  <c r="E38" i="7"/>
  <c r="AL37" i="7"/>
  <c r="AM37" i="7"/>
  <c r="AN37" i="7"/>
  <c r="AK37" i="7"/>
  <c r="E37" i="7"/>
  <c r="AL36" i="7"/>
  <c r="AM36" i="7"/>
  <c r="AN36" i="7"/>
  <c r="AK36" i="7"/>
  <c r="E36" i="7"/>
  <c r="B30" i="7"/>
  <c r="AM29" i="7"/>
  <c r="AN29" i="7"/>
  <c r="AL29" i="7"/>
  <c r="AK29" i="7"/>
  <c r="E29" i="7"/>
  <c r="AN28" i="7"/>
  <c r="AM28" i="7"/>
  <c r="AL28" i="7"/>
  <c r="AK28" i="7"/>
  <c r="E28" i="7"/>
  <c r="AL27" i="7"/>
  <c r="AM27" i="7"/>
  <c r="AN27" i="7"/>
  <c r="AK27" i="7"/>
  <c r="E27" i="7"/>
  <c r="AN26" i="7"/>
  <c r="AM26" i="7"/>
  <c r="AL26" i="7"/>
  <c r="AK26" i="7"/>
  <c r="E26" i="7"/>
  <c r="AL25" i="7"/>
  <c r="AM25" i="7"/>
  <c r="AN25" i="7"/>
  <c r="AK25" i="7"/>
  <c r="E25" i="7"/>
  <c r="AL24" i="7"/>
  <c r="AM24" i="7"/>
  <c r="AN24" i="7"/>
  <c r="AK24" i="7"/>
  <c r="E24" i="7"/>
  <c r="AL23" i="7"/>
  <c r="AM23" i="7"/>
  <c r="AN23" i="7"/>
  <c r="AK23" i="7"/>
  <c r="E23" i="7"/>
  <c r="AM22" i="7"/>
  <c r="AN22" i="7"/>
  <c r="AL22" i="7"/>
  <c r="AK22" i="7"/>
  <c r="E22" i="7"/>
  <c r="AL21" i="7"/>
  <c r="AM21" i="7"/>
  <c r="AN21" i="7"/>
  <c r="AK21" i="7"/>
  <c r="E21" i="7"/>
  <c r="AM20" i="7"/>
  <c r="AN20" i="7"/>
  <c r="AL20" i="7"/>
  <c r="AK20" i="7"/>
  <c r="E20" i="7"/>
  <c r="AL19" i="7"/>
  <c r="AM19" i="7"/>
  <c r="AN19" i="7"/>
  <c r="AK19" i="7"/>
  <c r="E19" i="7"/>
  <c r="AL18" i="7"/>
  <c r="AM18" i="7"/>
  <c r="AN18" i="7"/>
  <c r="AK18" i="7"/>
  <c r="E18" i="7"/>
  <c r="AL17" i="7"/>
  <c r="AM17" i="7"/>
  <c r="AN17" i="7"/>
  <c r="AK17" i="7"/>
  <c r="E17" i="7"/>
  <c r="AM16" i="7"/>
  <c r="AN16" i="7"/>
  <c r="AL16" i="7"/>
  <c r="AK16" i="7"/>
  <c r="E16" i="7"/>
  <c r="AL15" i="7"/>
  <c r="AM15" i="7"/>
  <c r="AN15" i="7"/>
  <c r="AK15" i="7"/>
  <c r="E15" i="7"/>
  <c r="AL14" i="7"/>
  <c r="AM14" i="7"/>
  <c r="AN14" i="7"/>
  <c r="AK14" i="7"/>
  <c r="E14" i="7"/>
  <c r="AL13" i="7"/>
  <c r="AM13" i="7"/>
  <c r="AN13" i="7"/>
  <c r="AK13" i="7"/>
  <c r="E13" i="7"/>
  <c r="AM12" i="7"/>
  <c r="AN12" i="7"/>
  <c r="AL12" i="7"/>
  <c r="AK12" i="7"/>
  <c r="E12" i="7"/>
  <c r="AL11" i="7"/>
  <c r="AM11" i="7"/>
  <c r="AN11" i="7"/>
  <c r="AK11" i="7"/>
  <c r="E11" i="7"/>
  <c r="AL10" i="7"/>
  <c r="AM10" i="7"/>
  <c r="AN10" i="7"/>
  <c r="AK10" i="7"/>
  <c r="E10" i="7"/>
  <c r="AL9" i="7"/>
  <c r="AM9" i="7"/>
  <c r="AN9" i="7"/>
  <c r="AK9" i="7"/>
  <c r="E9" i="7"/>
  <c r="AM8" i="7"/>
  <c r="AN8" i="7"/>
  <c r="AL8" i="7"/>
  <c r="AK8" i="7"/>
  <c r="AL7" i="7"/>
  <c r="AM7" i="7"/>
  <c r="AN7" i="7"/>
  <c r="AK7" i="7"/>
  <c r="E7" i="7"/>
  <c r="AM6" i="7"/>
  <c r="AN6" i="7"/>
  <c r="AL6" i="7"/>
  <c r="AK6" i="7"/>
  <c r="E6" i="7"/>
  <c r="AL5" i="7"/>
  <c r="AM5" i="7"/>
  <c r="AN5" i="7"/>
  <c r="AK5" i="7"/>
  <c r="E5" i="7"/>
  <c r="G4" i="7"/>
  <c r="G35" i="7"/>
  <c r="AN61" i="8"/>
  <c r="AN30" i="8"/>
  <c r="I4" i="8"/>
  <c r="AN30" i="7"/>
  <c r="AN61" i="7"/>
  <c r="H4" i="7"/>
  <c r="H35" i="7"/>
  <c r="E3" i="4"/>
  <c r="F3" i="4" s="1"/>
  <c r="J4" i="8"/>
  <c r="I4" i="7"/>
  <c r="I35" i="7"/>
  <c r="J29" i="4"/>
  <c r="N29" i="4" s="1"/>
  <c r="E29" i="4"/>
  <c r="I29" i="4" s="1"/>
  <c r="J28" i="4"/>
  <c r="K28" i="4" s="1"/>
  <c r="E28" i="4"/>
  <c r="I28" i="4" s="1"/>
  <c r="J27" i="4"/>
  <c r="K27" i="4" s="1"/>
  <c r="E27" i="4"/>
  <c r="I27" i="4" s="1"/>
  <c r="J26" i="4"/>
  <c r="K26" i="4" s="1"/>
  <c r="E26" i="4"/>
  <c r="I26" i="4" s="1"/>
  <c r="J25" i="4"/>
  <c r="N25" i="4" s="1"/>
  <c r="E25" i="4"/>
  <c r="I25" i="4" s="1"/>
  <c r="J24" i="4"/>
  <c r="N24" i="4" s="1"/>
  <c r="E24" i="4"/>
  <c r="F24" i="4" s="1"/>
  <c r="J23" i="4"/>
  <c r="K23" i="4" s="1"/>
  <c r="E23" i="4"/>
  <c r="I23" i="4" s="1"/>
  <c r="J22" i="4"/>
  <c r="K22" i="4" s="1"/>
  <c r="E22" i="4"/>
  <c r="I22" i="4" s="1"/>
  <c r="J21" i="4"/>
  <c r="K21" i="4" s="1"/>
  <c r="E21" i="4"/>
  <c r="I21" i="4" s="1"/>
  <c r="J20" i="4"/>
  <c r="K20" i="4" s="1"/>
  <c r="E20" i="4"/>
  <c r="I20" i="4" s="1"/>
  <c r="J19" i="4"/>
  <c r="K19" i="4" s="1"/>
  <c r="E19" i="4"/>
  <c r="F19" i="4" s="1"/>
  <c r="J18" i="4"/>
  <c r="N18" i="4" s="1"/>
  <c r="E18" i="4"/>
  <c r="I18" i="4" s="1"/>
  <c r="J17" i="4"/>
  <c r="N17" i="4" s="1"/>
  <c r="E17" i="4"/>
  <c r="F17" i="4" s="1"/>
  <c r="J16" i="4"/>
  <c r="K16" i="4" s="1"/>
  <c r="E16" i="4"/>
  <c r="F16" i="4" s="1"/>
  <c r="J15" i="4"/>
  <c r="N15" i="4" s="1"/>
  <c r="E15" i="4"/>
  <c r="F15" i="4" s="1"/>
  <c r="J14" i="4"/>
  <c r="N14" i="4" s="1"/>
  <c r="E14" i="4"/>
  <c r="I14" i="4" s="1"/>
  <c r="J13" i="4"/>
  <c r="K13" i="4" s="1"/>
  <c r="E13" i="4"/>
  <c r="I13" i="4" s="1"/>
  <c r="J12" i="4"/>
  <c r="K12" i="4" s="1"/>
  <c r="E12" i="4"/>
  <c r="I12" i="4" s="1"/>
  <c r="J11" i="4"/>
  <c r="N11" i="4" s="1"/>
  <c r="E11" i="4"/>
  <c r="F11" i="4" s="1"/>
  <c r="J10" i="4"/>
  <c r="K10" i="4" s="1"/>
  <c r="E10" i="4"/>
  <c r="I10" i="4" s="1"/>
  <c r="J9" i="4"/>
  <c r="N9" i="4" s="1"/>
  <c r="E9" i="4"/>
  <c r="I9" i="4" s="1"/>
  <c r="J8" i="4"/>
  <c r="K8" i="4" s="1"/>
  <c r="E8" i="4"/>
  <c r="F8" i="4" s="1"/>
  <c r="J7" i="4"/>
  <c r="N7" i="4" s="1"/>
  <c r="E7" i="4"/>
  <c r="I7" i="4" s="1"/>
  <c r="J6" i="4"/>
  <c r="K6" i="4" s="1"/>
  <c r="E6" i="4"/>
  <c r="I6" i="4" s="1"/>
  <c r="J5" i="4"/>
  <c r="K5" i="4" s="1"/>
  <c r="E5" i="4"/>
  <c r="F5" i="4" s="1"/>
  <c r="J4" i="4"/>
  <c r="K4" i="4" s="1"/>
  <c r="E4" i="4"/>
  <c r="F4" i="4" s="1"/>
  <c r="K15" i="4"/>
  <c r="J3" i="4"/>
  <c r="K3" i="4" s="1"/>
  <c r="K4" i="8"/>
  <c r="J4" i="7"/>
  <c r="J35" i="7"/>
  <c r="L4" i="8"/>
  <c r="K4" i="7"/>
  <c r="K35" i="7"/>
  <c r="C35" i="3"/>
  <c r="K34" i="3"/>
  <c r="K33" i="3"/>
  <c r="K32" i="3"/>
  <c r="K31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M12" i="3"/>
  <c r="K12" i="3"/>
  <c r="J11" i="3"/>
  <c r="K11" i="3" s="1"/>
  <c r="M4" i="8"/>
  <c r="L4" i="7"/>
  <c r="L35" i="7"/>
  <c r="L4" i="4"/>
  <c r="M4" i="4" s="1"/>
  <c r="N4" i="8"/>
  <c r="M4" i="7"/>
  <c r="M35" i="7"/>
  <c r="L15" i="4"/>
  <c r="M15" i="4" s="1"/>
  <c r="G17" i="4"/>
  <c r="H17" i="4" s="1"/>
  <c r="G8" i="4"/>
  <c r="H8" i="4" s="1"/>
  <c r="L20" i="4"/>
  <c r="M20" i="4" s="1"/>
  <c r="G26" i="4"/>
  <c r="H26" i="4" s="1"/>
  <c r="G28" i="4"/>
  <c r="H28" i="4" s="1"/>
  <c r="L24" i="4"/>
  <c r="M24" i="4" s="1"/>
  <c r="G29" i="4"/>
  <c r="H29" i="4" s="1"/>
  <c r="G16" i="4"/>
  <c r="H16" i="4" s="1"/>
  <c r="G7" i="4"/>
  <c r="H7" i="4" s="1"/>
  <c r="L11" i="4"/>
  <c r="M11" i="4" s="1"/>
  <c r="L18" i="4"/>
  <c r="M18" i="4" s="1"/>
  <c r="G25" i="4"/>
  <c r="H25" i="4" s="1"/>
  <c r="G22" i="4"/>
  <c r="H22" i="4" s="1"/>
  <c r="G9" i="4"/>
  <c r="H9" i="4" s="1"/>
  <c r="G15" i="4"/>
  <c r="H15" i="4" s="1"/>
  <c r="G6" i="4"/>
  <c r="H6" i="4" s="1"/>
  <c r="L8" i="4"/>
  <c r="M8" i="4" s="1"/>
  <c r="L16" i="4"/>
  <c r="M16" i="4" s="1"/>
  <c r="L29" i="4"/>
  <c r="M29" i="4" s="1"/>
  <c r="G23" i="4"/>
  <c r="H23" i="4" s="1"/>
  <c r="G24" i="4"/>
  <c r="H24" i="4" s="1"/>
  <c r="G20" i="4"/>
  <c r="H20" i="4" s="1"/>
  <c r="L17" i="4"/>
  <c r="M17" i="4" s="1"/>
  <c r="L14" i="4"/>
  <c r="M14" i="4" s="1"/>
  <c r="G14" i="4"/>
  <c r="H14" i="4" s="1"/>
  <c r="L13" i="4"/>
  <c r="M13" i="4" s="1"/>
  <c r="G21" i="4"/>
  <c r="H21" i="4" s="1"/>
  <c r="L21" i="4"/>
  <c r="M21" i="4" s="1"/>
  <c r="G18" i="4"/>
  <c r="H18" i="4" s="1"/>
  <c r="L22" i="4"/>
  <c r="M22" i="4" s="1"/>
  <c r="G13" i="4"/>
  <c r="H13" i="4" s="1"/>
  <c r="L9" i="4"/>
  <c r="M9" i="4" s="1"/>
  <c r="L25" i="4"/>
  <c r="M25" i="4" s="1"/>
  <c r="L28" i="4"/>
  <c r="M28" i="4" s="1"/>
  <c r="L7" i="4"/>
  <c r="M7" i="4" s="1"/>
  <c r="L6" i="4"/>
  <c r="M6" i="4" s="1"/>
  <c r="L23" i="4"/>
  <c r="M23" i="4" s="1"/>
  <c r="L26" i="4"/>
  <c r="M26" i="4" s="1"/>
  <c r="G4" i="4"/>
  <c r="H4" i="4" s="1"/>
  <c r="G12" i="4"/>
  <c r="H12" i="4" s="1"/>
  <c r="L12" i="4"/>
  <c r="M12" i="4" s="1"/>
  <c r="O4" i="8"/>
  <c r="N4" i="7"/>
  <c r="N35" i="7"/>
  <c r="L19" i="4"/>
  <c r="M19" i="4" s="1"/>
  <c r="G19" i="4"/>
  <c r="H19" i="4" s="1"/>
  <c r="G11" i="4"/>
  <c r="H11" i="4" s="1"/>
  <c r="P4" i="8"/>
  <c r="O4" i="7"/>
  <c r="O35" i="7"/>
  <c r="Q4" i="8"/>
  <c r="P4" i="7"/>
  <c r="P35" i="7"/>
  <c r="R4" i="8"/>
  <c r="S4" i="8"/>
  <c r="T4" i="8"/>
  <c r="U4" i="8"/>
  <c r="V4" i="8"/>
  <c r="W4" i="8"/>
  <c r="X4" i="8"/>
  <c r="Y4" i="8"/>
  <c r="Z4" i="8"/>
  <c r="AA4" i="8"/>
  <c r="AB4" i="8"/>
  <c r="AC4" i="8"/>
  <c r="AD4" i="8"/>
  <c r="AE4" i="8"/>
  <c r="AF4" i="8"/>
  <c r="AG4" i="8"/>
  <c r="AH4" i="8"/>
  <c r="AI4" i="8"/>
  <c r="AJ10" i="8"/>
  <c r="AJ14" i="8"/>
  <c r="AJ26" i="8"/>
  <c r="AJ18" i="8"/>
  <c r="Q4" i="7"/>
  <c r="R4" i="7"/>
  <c r="Q35" i="7"/>
  <c r="AJ6" i="8"/>
  <c r="AJ7" i="8"/>
  <c r="AJ29" i="8"/>
  <c r="AJ9" i="8"/>
  <c r="AJ27" i="8"/>
  <c r="AJ16" i="8"/>
  <c r="AJ25" i="8"/>
  <c r="AJ19" i="8"/>
  <c r="AJ23" i="8"/>
  <c r="AJ20" i="8"/>
  <c r="AJ5" i="8"/>
  <c r="AJ11" i="8"/>
  <c r="AJ15" i="8"/>
  <c r="AJ12" i="8"/>
  <c r="AJ22" i="8"/>
  <c r="AJ13" i="8"/>
  <c r="AJ28" i="8"/>
  <c r="AJ8" i="8"/>
  <c r="AJ24" i="8"/>
  <c r="AJ17" i="8"/>
  <c r="AJ21" i="8"/>
  <c r="S4" i="7"/>
  <c r="R35" i="7"/>
  <c r="T4" i="7"/>
  <c r="S35" i="7"/>
  <c r="U4" i="7"/>
  <c r="T35" i="7"/>
  <c r="V4" i="7"/>
  <c r="U35" i="7"/>
  <c r="W4" i="7"/>
  <c r="V35" i="7"/>
  <c r="X4" i="7"/>
  <c r="W35" i="7"/>
  <c r="Y4" i="7"/>
  <c r="X35" i="7"/>
  <c r="Z4" i="7"/>
  <c r="Y35" i="7"/>
  <c r="AA4" i="7"/>
  <c r="Z35" i="7"/>
  <c r="AB4" i="7"/>
  <c r="AA35" i="7"/>
  <c r="AC4" i="7"/>
  <c r="AB35" i="7"/>
  <c r="AD4" i="7"/>
  <c r="AC35" i="7"/>
  <c r="AE4" i="7"/>
  <c r="AD35" i="7"/>
  <c r="AF4" i="7"/>
  <c r="AE35" i="7"/>
  <c r="AG4" i="7"/>
  <c r="AF35" i="7"/>
  <c r="AH4" i="7"/>
  <c r="AG35" i="7"/>
  <c r="AI4" i="7"/>
  <c r="AH35" i="7"/>
  <c r="AJ18" i="7"/>
  <c r="AI35" i="7"/>
  <c r="AJ8" i="7"/>
  <c r="AJ22" i="7"/>
  <c r="AJ6" i="7"/>
  <c r="AJ12" i="7"/>
  <c r="AJ28" i="7"/>
  <c r="AJ10" i="7"/>
  <c r="AJ17" i="7"/>
  <c r="AJ23" i="7"/>
  <c r="AJ26" i="7"/>
  <c r="AJ13" i="7"/>
  <c r="AJ16" i="7"/>
  <c r="AJ19" i="7"/>
  <c r="AJ5" i="7"/>
  <c r="AJ25" i="7"/>
  <c r="AJ15" i="7"/>
  <c r="AJ29" i="7"/>
  <c r="AJ24" i="7"/>
  <c r="AJ7" i="7"/>
  <c r="AJ21" i="7"/>
  <c r="AJ27" i="7"/>
  <c r="AJ20" i="7"/>
  <c r="AJ11" i="7"/>
  <c r="AJ14" i="7"/>
  <c r="AJ9" i="7"/>
  <c r="AJ45" i="7"/>
  <c r="AJ57" i="7"/>
  <c r="AJ43" i="7"/>
  <c r="AJ42" i="7"/>
  <c r="AJ58" i="7"/>
  <c r="AJ39" i="7"/>
  <c r="AJ38" i="7"/>
  <c r="AJ51" i="7"/>
  <c r="AJ56" i="7"/>
  <c r="AJ41" i="7"/>
  <c r="AJ52" i="7"/>
  <c r="AJ59" i="7"/>
  <c r="AJ46" i="7"/>
  <c r="AJ40" i="7"/>
  <c r="AJ55" i="7"/>
  <c r="AJ49" i="7"/>
  <c r="AJ48" i="7"/>
  <c r="AJ53" i="7"/>
  <c r="AJ37" i="7"/>
  <c r="AJ50" i="7"/>
  <c r="AJ44" i="7"/>
  <c r="AJ36" i="7"/>
  <c r="AJ47" i="7"/>
  <c r="AJ54" i="7"/>
  <c r="AJ60" i="7"/>
  <c r="L11" i="3" l="1"/>
  <c r="M11" i="3" s="1"/>
  <c r="M35" i="3" s="1"/>
  <c r="L5" i="3" s="1"/>
  <c r="I3" i="4"/>
  <c r="N20" i="4"/>
  <c r="N23" i="4"/>
  <c r="N13" i="4"/>
  <c r="N27" i="4"/>
  <c r="N21" i="4"/>
  <c r="N10" i="4"/>
  <c r="K24" i="4"/>
  <c r="K9" i="4"/>
  <c r="K7" i="4"/>
  <c r="N26" i="4"/>
  <c r="N4" i="4"/>
  <c r="K11" i="4"/>
  <c r="N6" i="4"/>
  <c r="N12" i="4"/>
  <c r="K18" i="4"/>
  <c r="N19" i="4"/>
  <c r="K14" i="4"/>
  <c r="K17" i="4"/>
  <c r="K35" i="3"/>
  <c r="J5" i="3" s="1"/>
  <c r="N5" i="4"/>
  <c r="N16" i="4"/>
  <c r="N8" i="4"/>
  <c r="N22" i="4"/>
  <c r="K25" i="4"/>
  <c r="I8" i="4"/>
  <c r="F26" i="4"/>
  <c r="N3" i="4"/>
  <c r="I4" i="4"/>
  <c r="I5" i="4"/>
  <c r="F6" i="4"/>
  <c r="F7" i="4"/>
  <c r="F9" i="4"/>
  <c r="F10" i="4"/>
  <c r="I11" i="4"/>
  <c r="F12" i="4"/>
  <c r="F13" i="4"/>
  <c r="F14" i="4"/>
  <c r="I15" i="4"/>
  <c r="I16" i="4"/>
  <c r="I17" i="4"/>
  <c r="F18" i="4"/>
  <c r="I19" i="4"/>
  <c r="F20" i="4"/>
  <c r="F21" i="4"/>
  <c r="F22" i="4"/>
  <c r="F23" i="4"/>
  <c r="I24" i="4"/>
  <c r="F25" i="4"/>
  <c r="F27" i="4"/>
  <c r="F28" i="4"/>
  <c r="F29" i="4"/>
  <c r="N28" i="4"/>
  <c r="K29" i="4"/>
  <c r="G10" i="4"/>
  <c r="H10" i="4" s="1"/>
  <c r="L10" i="4"/>
  <c r="M10" i="4" s="1"/>
  <c r="G5" i="4"/>
  <c r="H5" i="4" s="1"/>
  <c r="G3" i="4" l="1"/>
  <c r="H3" i="4" s="1"/>
  <c r="L3" i="4"/>
  <c r="M3" i="4" s="1"/>
  <c r="L27" i="4"/>
  <c r="M27" i="4" s="1"/>
  <c r="G27" i="4"/>
  <c r="H27" i="4" s="1"/>
  <c r="L5" i="4"/>
  <c r="M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tc={643A4AFB-3EC3-46A9-8963-D9CDC1CFF935}</author>
    <author>tc={04902C30-FABE-4BB1-A8AE-E4D48F7FDBEC}</author>
  </authors>
  <commentList>
    <comment ref="AL4" authorId="0" shapeId="0" xr:uid="{643A4AFB-3EC3-46A9-8963-D9CDC1CFF93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Incluye las cantidades construidas hasta octubre de 2024 y las programadas a partir de esa fecha</t>
      </text>
    </comment>
    <comment ref="AL35" authorId="1" shapeId="0" xr:uid="{04902C30-FABE-4BB1-A8AE-E4D48F7FDBE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Incluye las cantidades construidas hasta octubre de 2024 y las programadas a partir de esa fecha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tc={2996DE5C-0BAE-4E5E-A214-F40F706BD18C}</author>
    <author>tc={3CDAED3F-BF0A-4853-8B27-7D1CF02889E9}</author>
  </authors>
  <commentList>
    <comment ref="AL4" authorId="0" shapeId="0" xr:uid="{2996DE5C-0BAE-4E5E-A214-F40F706BD18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Incluye las cantidades construidas hasta octubre de 2024 y las programadas a partir de esa fecha</t>
      </text>
    </comment>
    <comment ref="AL35" authorId="1" shapeId="0" xr:uid="{3CDAED3F-BF0A-4853-8B27-7D1CF02889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Incluye las cantidades construidas hasta octubre de 2024 y las programadas a partir de esa fecha</t>
      </text>
    </comment>
  </commentList>
</comments>
</file>

<file path=xl/sharedStrings.xml><?xml version="1.0" encoding="utf-8"?>
<sst xmlns="http://schemas.openxmlformats.org/spreadsheetml/2006/main" count="411" uniqueCount="190">
  <si>
    <t>Total</t>
  </si>
  <si>
    <t>N/A</t>
  </si>
  <si>
    <t>Liquidación de contrato</t>
  </si>
  <si>
    <t>Acta de Recibo de Obra</t>
  </si>
  <si>
    <t>Certificación RETIE</t>
  </si>
  <si>
    <t>Pruebas y puesta en operación</t>
  </si>
  <si>
    <t>Desmonte redes existentes</t>
  </si>
  <si>
    <t>Migración de usuarios</t>
  </si>
  <si>
    <t>Instalacion de Display</t>
  </si>
  <si>
    <t>Configuración de Equipos de Medida</t>
  </si>
  <si>
    <t>Instalación de Equipos de Medida</t>
  </si>
  <si>
    <t>Instalación de PMI</t>
  </si>
  <si>
    <t>Instalación de cajas de protecciones</t>
  </si>
  <si>
    <t>Instalación de PAT domiciliarias</t>
  </si>
  <si>
    <t>Tendido de Acometidas</t>
  </si>
  <si>
    <t>Instalación de Transformadores</t>
  </si>
  <si>
    <t>Puestas a tierra de redes MT y BT</t>
  </si>
  <si>
    <t>Templetes y Retenciones MT y BT</t>
  </si>
  <si>
    <t>Tendido de red BT</t>
  </si>
  <si>
    <t>Tendido de red MT</t>
  </si>
  <si>
    <t>Instalación de Armados BT</t>
  </si>
  <si>
    <t>Instalación de Armados MT</t>
  </si>
  <si>
    <t>Instalación y cimentación de Posteria BT</t>
  </si>
  <si>
    <t>Instalación y cimentación de Posteria MT</t>
  </si>
  <si>
    <t>Instalación de vallas informativas</t>
  </si>
  <si>
    <t>Replanteo</t>
  </si>
  <si>
    <t>Legalización del contrato</t>
  </si>
  <si>
    <t>Porcentaje Avance
[%]</t>
  </si>
  <si>
    <t>Avance Actividad
[%]</t>
  </si>
  <si>
    <t>Materiales Suministrados</t>
  </si>
  <si>
    <t>Cantidades Ejecutadas</t>
  </si>
  <si>
    <t>Cantidades Proyectadas</t>
  </si>
  <si>
    <t>Ponderación
[%]</t>
  </si>
  <si>
    <t>Descripción</t>
  </si>
  <si>
    <t>CONTRATISTA</t>
  </si>
  <si>
    <t>NUMERO DE CONTRATO (MME)</t>
  </si>
  <si>
    <t>NUMERO DE CONTRATO (OBRA)</t>
  </si>
  <si>
    <t>OBRA</t>
  </si>
  <si>
    <t>Fecha de Corte</t>
  </si>
  <si>
    <t>Evaristo Sourdis</t>
  </si>
  <si>
    <t>San Roque</t>
  </si>
  <si>
    <t>Por Fin</t>
  </si>
  <si>
    <t>La Paz</t>
  </si>
  <si>
    <t>Olaya La Playa</t>
  </si>
  <si>
    <t>Instalacion de Cajas de Abonados</t>
  </si>
  <si>
    <t>Item</t>
  </si>
  <si>
    <t>Proyectos</t>
  </si>
  <si>
    <t>Esperado</t>
  </si>
  <si>
    <t>Ejecutado</t>
  </si>
  <si>
    <t>Desviación</t>
  </si>
  <si>
    <t>CONTRATISTA - AIRE</t>
  </si>
  <si>
    <t>AIRE - MME</t>
  </si>
  <si>
    <t>Las Flores</t>
  </si>
  <si>
    <t>Villa Santa</t>
  </si>
  <si>
    <t>Angeles Uno</t>
  </si>
  <si>
    <t>La Pradera</t>
  </si>
  <si>
    <t>Los Olivos</t>
  </si>
  <si>
    <t>El Rosario</t>
  </si>
  <si>
    <t>Villanueva</t>
  </si>
  <si>
    <t>El Patrón</t>
  </si>
  <si>
    <t>Treinta Y Uno De Octubre</t>
  </si>
  <si>
    <t>Nuevo Milenio</t>
  </si>
  <si>
    <t>Brisas Del Mar</t>
  </si>
  <si>
    <t>Los Cerezos</t>
  </si>
  <si>
    <t>La Lucha</t>
  </si>
  <si>
    <t>Villa Merly</t>
  </si>
  <si>
    <t>La Cangrejera</t>
  </si>
  <si>
    <t>Galapa Rural</t>
  </si>
  <si>
    <t>Zarabanda</t>
  </si>
  <si>
    <t>San Jorge</t>
  </si>
  <si>
    <t>Los Cerezos (Soledad)</t>
  </si>
  <si>
    <t>Hugo Zuñiga</t>
  </si>
  <si>
    <t>Angeles Dos</t>
  </si>
  <si>
    <t>Evaristo (Contrato)</t>
  </si>
  <si>
    <t>Contrato MME</t>
  </si>
  <si>
    <t>Contrato Obra</t>
  </si>
  <si>
    <t>621 - 2020</t>
  </si>
  <si>
    <t>C02452021</t>
  </si>
  <si>
    <t>606 - 2020</t>
  </si>
  <si>
    <t>C02342021</t>
  </si>
  <si>
    <t>619 - 2020</t>
  </si>
  <si>
    <t>C02352021</t>
  </si>
  <si>
    <t>597 - 2020</t>
  </si>
  <si>
    <t>C02332021</t>
  </si>
  <si>
    <t>640 - 2020</t>
  </si>
  <si>
    <t>C02432021</t>
  </si>
  <si>
    <t>604 - 2020</t>
  </si>
  <si>
    <t>C02412021</t>
  </si>
  <si>
    <t>620 - 2020</t>
  </si>
  <si>
    <t>C02422021</t>
  </si>
  <si>
    <t>628 - 2020</t>
  </si>
  <si>
    <t>C02362021</t>
  </si>
  <si>
    <t>600 - 2020</t>
  </si>
  <si>
    <t>C02372021</t>
  </si>
  <si>
    <t>609 - 2020</t>
  </si>
  <si>
    <t>C02382021</t>
  </si>
  <si>
    <t>601 - 2020</t>
  </si>
  <si>
    <t>C02392021</t>
  </si>
  <si>
    <t>612 - 2020</t>
  </si>
  <si>
    <t>C02442021</t>
  </si>
  <si>
    <t>595 - 2020</t>
  </si>
  <si>
    <t>C02462021</t>
  </si>
  <si>
    <t>596 - 2020</t>
  </si>
  <si>
    <t>C02472021</t>
  </si>
  <si>
    <t>598 - 2020</t>
  </si>
  <si>
    <t>C02482021</t>
  </si>
  <si>
    <t>607 - 2020</t>
  </si>
  <si>
    <t>C02492021</t>
  </si>
  <si>
    <t>610 - 2020</t>
  </si>
  <si>
    <t>C02502021</t>
  </si>
  <si>
    <t>613 - 2020</t>
  </si>
  <si>
    <t>C02512021</t>
  </si>
  <si>
    <t>624 - 2020</t>
  </si>
  <si>
    <t>C02532021</t>
  </si>
  <si>
    <t>629 - 2020</t>
  </si>
  <si>
    <t>C02542021</t>
  </si>
  <si>
    <t>618 - 2020</t>
  </si>
  <si>
    <t>C02522021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</si>
  <si>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</si>
  <si>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</si>
  <si>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</si>
  <si>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</si>
  <si>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</si>
  <si>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</si>
  <si>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</si>
  <si>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</si>
  <si>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</si>
  <si>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</si>
  <si>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</si>
  <si>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</si>
  <si>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</si>
  <si>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</si>
  <si>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</si>
  <si>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</si>
  <si>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</si>
  <si>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</si>
  <si>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</si>
  <si>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</si>
  <si>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</si>
  <si>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</si>
  <si>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</si>
  <si>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</si>
  <si>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</si>
  <si>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</si>
  <si>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</si>
  <si>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</si>
  <si>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</si>
  <si>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</si>
  <si>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Cantidades a Programar</t>
  </si>
  <si>
    <t>Cantidad Proyectada
(HOY)</t>
  </si>
  <si>
    <t>Cantidad Total Proyectada</t>
  </si>
  <si>
    <t>Cantidad Total</t>
  </si>
  <si>
    <t>PROGRAMACIÓN - GALAPA</t>
  </si>
  <si>
    <t>EJECUCIÓN - GALAPA</t>
  </si>
  <si>
    <t>EJECUCIÓN - CANGREJERA</t>
  </si>
  <si>
    <t>PROGRAMACIÓN - CANGREJERA</t>
  </si>
  <si>
    <t>Replanteo Red MT/BT</t>
  </si>
  <si>
    <t>Despeje de Zona Boscosa y Tala de Arboles</t>
  </si>
  <si>
    <t>Suministro e Instalación Y Cimentación de Postes de MT</t>
  </si>
  <si>
    <t>Suministro e Instalación Y Cimentación de Postes de BT</t>
  </si>
  <si>
    <t>Vestida y Armada de Postes MT</t>
  </si>
  <si>
    <t>Vestida y Armada de Postes BT</t>
  </si>
  <si>
    <t>Suministro, Instalación y Cimentación de Templete de MT</t>
  </si>
  <si>
    <t>Suministro, Instalación y cimentación de Templete de BT</t>
  </si>
  <si>
    <t>Tendido de Red para cable de Guarda</t>
  </si>
  <si>
    <t>Suministro e Instalación de Templete para Cable de Guarda</t>
  </si>
  <si>
    <t>Suministro e instalación de SPT de MT</t>
  </si>
  <si>
    <t>Suministro e instalación de SPT de BT</t>
  </si>
  <si>
    <t>Tendido de Red MT</t>
  </si>
  <si>
    <t>Tendido de Red BT</t>
  </si>
  <si>
    <t xml:space="preserve">Suministro e Instalación  y cimentación de Torrecilla </t>
  </si>
  <si>
    <t>Suministro e Instalación de Transformadores - Incluye Configuración</t>
  </si>
  <si>
    <t>Instalación caja de Derivación</t>
  </si>
  <si>
    <t>Suministro e Instalación de Acometidas</t>
  </si>
  <si>
    <t>Suministro e Instalación de Medidores</t>
  </si>
  <si>
    <t>Suministro e Instalación de Redes Internas Domicialiarias</t>
  </si>
  <si>
    <t>Suministro e Instalación de Banco de Condensadores</t>
  </si>
  <si>
    <t>Capacitación de Usuarios</t>
  </si>
  <si>
    <t>Compenzación ambiental</t>
  </si>
  <si>
    <t>Cantidades Programadas</t>
  </si>
  <si>
    <t>DESVIACIÓN</t>
  </si>
  <si>
    <t>Desviación Actividad
[%]</t>
  </si>
  <si>
    <t>PROGRAMACIÓN</t>
  </si>
  <si>
    <t>Program. Actividad
[%]</t>
  </si>
  <si>
    <t>Porcentaje Program.
[%]</t>
  </si>
  <si>
    <t>Porcentaje  Desviación
[%]</t>
  </si>
  <si>
    <t xml:space="preserve">CONSTRUCCIÓN DE LA INTERCONEXIÓN ELÉCTRICA EN LA CABECERA MUNICIPAL BETÉ Y LAS VEREDAS DE PAINA, TANGUI, BAUDO GRANDE, BAUDOSITO Y PUNE PERTENECIENTES A LA ZONA RURAL DEL MUNICIPIO DEL MEDIO DEPARTAMENTO DEL CHOCO. </t>
  </si>
  <si>
    <t xml:space="preserve">CONSORCIO INTERCONEXIÓN BETÉ </t>
  </si>
  <si>
    <t>DG-085-2025</t>
  </si>
  <si>
    <t>GGC 1365-2014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</si>
</sst>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F800]dddd\,\ mmmm\ dd\,\ 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sz val="1"/>
      <color theme="4"/>
      <name val="Calibri"/>
      <family val="2"/>
      <scheme val="minor"/>
    </font>
    <font>
      <b/>
      <sz val="2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9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1"/>
      </right>
      <top/>
      <bottom style="thin">
        <color theme="0" tint="-0.14996795556505021"/>
      </bottom>
      <diagonal/>
    </border>
    <border>
      <left style="medium">
        <color theme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medium">
        <color theme="1"/>
      </right>
      <top style="thin">
        <color theme="0" tint="-0.14996795556505021"/>
      </top>
      <bottom style="medium">
        <color indexed="64"/>
      </bottom>
      <diagonal/>
    </border>
    <border>
      <left style="medium">
        <color theme="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medium">
        <color indexed="64"/>
      </top>
      <bottom/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/>
      <top style="medium">
        <color indexed="64"/>
      </top>
      <bottom/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 style="medium">
        <color indexed="64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medium">
        <color indexed="64"/>
      </bottom>
      <diagonal/>
    </border>
    <border>
      <left/>
      <right/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164" fontId="4" fillId="0" borderId="13" xfId="1" applyNumberFormat="1" applyFont="1" applyBorder="1" applyAlignment="1">
      <alignment horizontal="center" vertical="center"/>
    </xf>
    <xf numFmtId="164" fontId="4" fillId="0" borderId="14" xfId="1" applyNumberFormat="1" applyFont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164" fontId="4" fillId="0" borderId="15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164" fontId="4" fillId="0" borderId="10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/>
    </xf>
    <xf numFmtId="164" fontId="3" fillId="0" borderId="23" xfId="1" applyNumberFormat="1" applyFont="1" applyBorder="1" applyAlignment="1">
      <alignment horizontal="center" vertical="center"/>
    </xf>
    <xf numFmtId="164" fontId="3" fillId="0" borderId="24" xfId="1" applyNumberFormat="1" applyFont="1" applyBorder="1" applyAlignment="1">
      <alignment horizontal="center"/>
    </xf>
    <xf numFmtId="164" fontId="3" fillId="0" borderId="9" xfId="1" applyNumberFormat="1" applyFont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9" xfId="0" applyFont="1" applyBorder="1" applyAlignment="1">
      <alignment wrapText="1"/>
    </xf>
    <xf numFmtId="0" fontId="0" fillId="0" borderId="0" xfId="0" applyAlignment="1">
      <alignment horizontal="center"/>
    </xf>
    <xf numFmtId="9" fontId="0" fillId="0" borderId="29" xfId="1" applyFont="1" applyBorder="1" applyAlignment="1">
      <alignment horizontal="center" vertical="center"/>
    </xf>
    <xf numFmtId="9" fontId="0" fillId="0" borderId="31" xfId="1" applyFont="1" applyBorder="1" applyAlignment="1">
      <alignment horizontal="center" vertical="center"/>
    </xf>
    <xf numFmtId="9" fontId="0" fillId="0" borderId="32" xfId="1" applyFont="1" applyBorder="1" applyAlignment="1">
      <alignment horizontal="center" vertical="center"/>
    </xf>
    <xf numFmtId="9" fontId="0" fillId="0" borderId="33" xfId="1" applyFont="1" applyBorder="1" applyAlignment="1">
      <alignment horizontal="center" vertical="center"/>
    </xf>
    <xf numFmtId="9" fontId="0" fillId="0" borderId="35" xfId="1" applyFont="1" applyBorder="1" applyAlignment="1">
      <alignment horizontal="center" vertical="center"/>
    </xf>
    <xf numFmtId="9" fontId="0" fillId="0" borderId="36" xfId="1" applyFont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4" xfId="0" applyBorder="1" applyAlignment="1">
      <alignment horizontal="center" vertical="center"/>
    </xf>
    <xf numFmtId="9" fontId="9" fillId="0" borderId="49" xfId="1" applyFont="1" applyBorder="1" applyAlignment="1">
      <alignment horizontal="center" vertical="center"/>
    </xf>
    <xf numFmtId="9" fontId="0" fillId="0" borderId="39" xfId="1" applyFont="1" applyBorder="1" applyAlignment="1">
      <alignment horizontal="center" vertical="center"/>
    </xf>
    <xf numFmtId="9" fontId="9" fillId="0" borderId="51" xfId="1" applyFont="1" applyBorder="1" applyAlignment="1">
      <alignment horizontal="center" vertical="center"/>
    </xf>
    <xf numFmtId="9" fontId="0" fillId="0" borderId="53" xfId="1" applyFont="1" applyBorder="1" applyAlignment="1">
      <alignment horizontal="center" vertical="center"/>
    </xf>
    <xf numFmtId="9" fontId="0" fillId="0" borderId="54" xfId="1" applyFont="1" applyBorder="1" applyAlignment="1">
      <alignment horizontal="center" vertical="center"/>
    </xf>
    <xf numFmtId="0" fontId="0" fillId="0" borderId="55" xfId="0" applyBorder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wrapText="1"/>
    </xf>
    <xf numFmtId="10" fontId="0" fillId="0" borderId="34" xfId="1" applyNumberFormat="1" applyFont="1" applyBorder="1" applyAlignment="1">
      <alignment horizontal="center" vertical="center"/>
    </xf>
    <xf numFmtId="10" fontId="0" fillId="0" borderId="30" xfId="1" applyNumberFormat="1" applyFont="1" applyBorder="1" applyAlignment="1">
      <alignment horizontal="center" vertical="center"/>
    </xf>
    <xf numFmtId="10" fontId="0" fillId="0" borderId="52" xfId="1" applyNumberFormat="1" applyFont="1" applyBorder="1" applyAlignment="1">
      <alignment horizontal="center" vertical="center"/>
    </xf>
    <xf numFmtId="0" fontId="0" fillId="0" borderId="56" xfId="0" applyBorder="1"/>
    <xf numFmtId="0" fontId="0" fillId="0" borderId="38" xfId="0" applyBorder="1"/>
    <xf numFmtId="0" fontId="0" fillId="0" borderId="40" xfId="0" applyBorder="1"/>
    <xf numFmtId="164" fontId="0" fillId="0" borderId="34" xfId="1" applyNumberFormat="1" applyFont="1" applyBorder="1" applyAlignment="1">
      <alignment horizontal="center" vertical="center"/>
    </xf>
    <xf numFmtId="164" fontId="0" fillId="0" borderId="30" xfId="1" applyNumberFormat="1" applyFont="1" applyBorder="1" applyAlignment="1">
      <alignment horizontal="center" vertical="center"/>
    </xf>
    <xf numFmtId="164" fontId="0" fillId="0" borderId="52" xfId="1" applyNumberFormat="1" applyFont="1" applyBorder="1" applyAlignment="1">
      <alignment horizontal="center" vertical="center"/>
    </xf>
    <xf numFmtId="0" fontId="0" fillId="0" borderId="59" xfId="0" applyBorder="1" applyAlignment="1">
      <alignment horizontal="center"/>
    </xf>
    <xf numFmtId="9" fontId="0" fillId="0" borderId="56" xfId="1" applyFont="1" applyBorder="1" applyAlignment="1">
      <alignment horizontal="center" vertical="center"/>
    </xf>
    <xf numFmtId="9" fontId="0" fillId="0" borderId="38" xfId="1" applyFont="1" applyBorder="1" applyAlignment="1">
      <alignment horizontal="center" vertical="center"/>
    </xf>
    <xf numFmtId="0" fontId="0" fillId="0" borderId="58" xfId="0" applyBorder="1" applyAlignment="1">
      <alignment horizontal="center"/>
    </xf>
    <xf numFmtId="9" fontId="0" fillId="0" borderId="4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64" xfId="0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textRotation="90" wrapText="1"/>
    </xf>
    <xf numFmtId="16" fontId="3" fillId="2" borderId="7" xfId="0" applyNumberFormat="1" applyFont="1" applyFill="1" applyBorder="1" applyAlignment="1">
      <alignment horizontal="center" vertical="center" textRotation="90" wrapText="1"/>
    </xf>
    <xf numFmtId="0" fontId="4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1" fontId="3" fillId="0" borderId="72" xfId="0" applyNumberFormat="1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8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0" xfId="1" applyNumberFormat="1" applyFont="1" applyAlignment="1">
      <alignment wrapText="1"/>
    </xf>
    <xf numFmtId="2" fontId="2" fillId="0" borderId="0" xfId="0" applyNumberFormat="1" applyFont="1" applyAlignment="1">
      <alignment wrapText="1"/>
    </xf>
    <xf numFmtId="164" fontId="4" fillId="0" borderId="83" xfId="1" applyNumberFormat="1" applyFont="1" applyBorder="1" applyAlignment="1">
      <alignment horizontal="center" vertical="center" wrapText="1"/>
    </xf>
    <xf numFmtId="1" fontId="4" fillId="0" borderId="84" xfId="0" applyNumberFormat="1" applyFont="1" applyBorder="1" applyAlignment="1">
      <alignment horizontal="center" vertical="center" wrapText="1"/>
    </xf>
    <xf numFmtId="1" fontId="4" fillId="0" borderId="85" xfId="0" applyNumberFormat="1" applyFont="1" applyBorder="1" applyAlignment="1">
      <alignment horizontal="center" vertical="center" wrapText="1"/>
    </xf>
    <xf numFmtId="164" fontId="4" fillId="0" borderId="86" xfId="1" applyNumberFormat="1" applyFont="1" applyBorder="1" applyAlignment="1">
      <alignment horizontal="center" vertical="center" wrapText="1"/>
    </xf>
    <xf numFmtId="164" fontId="3" fillId="0" borderId="77" xfId="1" applyNumberFormat="1" applyFont="1" applyBorder="1" applyAlignment="1">
      <alignment horizontal="center" wrapText="1"/>
    </xf>
    <xf numFmtId="164" fontId="4" fillId="0" borderId="60" xfId="1" applyNumberFormat="1" applyFont="1" applyBorder="1" applyAlignment="1">
      <alignment horizontal="center" vertical="center" wrapText="1"/>
    </xf>
    <xf numFmtId="164" fontId="5" fillId="0" borderId="87" xfId="0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64" fontId="3" fillId="0" borderId="16" xfId="1" applyNumberFormat="1" applyFont="1" applyBorder="1" applyAlignment="1">
      <alignment horizontal="center" vertical="center" wrapText="1"/>
    </xf>
    <xf numFmtId="164" fontId="4" fillId="0" borderId="16" xfId="1" applyNumberFormat="1" applyFont="1" applyFill="1" applyBorder="1" applyAlignment="1">
      <alignment horizontal="center" vertical="center" wrapText="1"/>
    </xf>
    <xf numFmtId="164" fontId="5" fillId="0" borderId="18" xfId="0" applyNumberFormat="1" applyFont="1" applyBorder="1" applyAlignment="1">
      <alignment horizontal="center" vertical="center" wrapText="1"/>
    </xf>
    <xf numFmtId="0" fontId="4" fillId="0" borderId="88" xfId="0" applyFont="1" applyBorder="1" applyAlignment="1">
      <alignment wrapText="1"/>
    </xf>
    <xf numFmtId="164" fontId="4" fillId="0" borderId="89" xfId="1" applyNumberFormat="1" applyFont="1" applyBorder="1" applyAlignment="1">
      <alignment horizontal="center" vertical="center" wrapText="1"/>
    </xf>
    <xf numFmtId="1" fontId="4" fillId="0" borderId="89" xfId="0" applyNumberFormat="1" applyFont="1" applyBorder="1" applyAlignment="1">
      <alignment horizontal="center" vertical="center" wrapText="1"/>
    </xf>
    <xf numFmtId="0" fontId="4" fillId="0" borderId="89" xfId="0" applyFont="1" applyBorder="1" applyAlignment="1">
      <alignment horizontal="center" vertical="center" wrapText="1"/>
    </xf>
    <xf numFmtId="164" fontId="3" fillId="0" borderId="89" xfId="1" applyNumberFormat="1" applyFont="1" applyBorder="1" applyAlignment="1">
      <alignment horizontal="center" vertical="center" wrapText="1"/>
    </xf>
    <xf numFmtId="164" fontId="3" fillId="0" borderId="90" xfId="1" applyNumberFormat="1" applyFont="1" applyBorder="1" applyAlignment="1">
      <alignment horizontal="center" vertical="center" wrapText="1"/>
    </xf>
    <xf numFmtId="164" fontId="5" fillId="0" borderId="92" xfId="0" applyNumberFormat="1" applyFont="1" applyBorder="1" applyAlignment="1">
      <alignment horizontal="center" vertical="center" wrapText="1"/>
    </xf>
    <xf numFmtId="9" fontId="2" fillId="0" borderId="0" xfId="0" applyNumberFormat="1" applyFont="1" applyAlignment="1">
      <alignment wrapText="1"/>
    </xf>
    <xf numFmtId="164" fontId="4" fillId="0" borderId="25" xfId="1" applyNumberFormat="1" applyFont="1" applyBorder="1" applyAlignment="1">
      <alignment horizontal="center" vertical="center" wrapText="1"/>
    </xf>
    <xf numFmtId="10" fontId="3" fillId="0" borderId="9" xfId="1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91" xfId="0" applyNumberFormat="1" applyFont="1" applyBorder="1" applyAlignment="1">
      <alignment horizontal="center" vertical="center" wrapText="1"/>
    </xf>
    <xf numFmtId="2" fontId="4" fillId="0" borderId="83" xfId="1" applyNumberFormat="1" applyFont="1" applyBorder="1" applyAlignment="1">
      <alignment horizontal="center" vertical="center" wrapText="1"/>
    </xf>
    <xf numFmtId="10" fontId="10" fillId="0" borderId="78" xfId="0" applyNumberFormat="1" applyFont="1" applyBorder="1" applyAlignment="1">
      <alignment horizontal="center" vertical="center" wrapText="1"/>
    </xf>
    <xf numFmtId="10" fontId="10" fillId="0" borderId="77" xfId="0" applyNumberFormat="1" applyFont="1" applyBorder="1" applyAlignment="1">
      <alignment horizontal="center" vertical="center" wrapText="1"/>
    </xf>
    <xf numFmtId="10" fontId="10" fillId="0" borderId="79" xfId="0" applyNumberFormat="1" applyFont="1" applyBorder="1" applyAlignment="1">
      <alignment horizontal="center" vertical="center" wrapText="1"/>
    </xf>
    <xf numFmtId="10" fontId="10" fillId="0" borderId="80" xfId="0" applyNumberFormat="1" applyFont="1" applyBorder="1" applyAlignment="1">
      <alignment horizontal="center" vertical="center" wrapText="1"/>
    </xf>
    <xf numFmtId="10" fontId="10" fillId="0" borderId="81" xfId="0" applyNumberFormat="1" applyFont="1" applyBorder="1" applyAlignment="1">
      <alignment horizontal="center" vertical="center" wrapText="1"/>
    </xf>
    <xf numFmtId="10" fontId="10" fillId="0" borderId="82" xfId="0" applyNumberFormat="1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wrapText="1"/>
    </xf>
    <xf numFmtId="0" fontId="7" fillId="5" borderId="9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7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wrapText="1"/>
    </xf>
    <xf numFmtId="0" fontId="7" fillId="4" borderId="9" xfId="0" applyFont="1" applyFill="1" applyBorder="1" applyAlignment="1">
      <alignment horizontal="center" wrapText="1"/>
    </xf>
    <xf numFmtId="0" fontId="7" fillId="6" borderId="2" xfId="0" applyFont="1" applyFill="1" applyBorder="1" applyAlignment="1">
      <alignment horizontal="center" wrapText="1"/>
    </xf>
    <xf numFmtId="0" fontId="7" fillId="6" borderId="9" xfId="0" applyFont="1" applyFill="1" applyBorder="1" applyAlignment="1">
      <alignment horizont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wrapText="1"/>
    </xf>
    <xf numFmtId="0" fontId="3" fillId="0" borderId="76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165" fontId="4" fillId="0" borderId="7" xfId="0" applyNumberFormat="1" applyFont="1" applyBorder="1" applyAlignment="1">
      <alignment horizontal="center" wrapText="1"/>
    </xf>
    <xf numFmtId="165" fontId="4" fillId="0" borderId="64" xfId="0" applyNumberFormat="1" applyFont="1" applyBorder="1" applyAlignment="1">
      <alignment horizontal="center" wrapText="1"/>
    </xf>
    <xf numFmtId="165" fontId="4" fillId="0" borderId="6" xfId="0" applyNumberFormat="1" applyFont="1" applyBorder="1" applyAlignment="1">
      <alignment horizontal="center" wrapText="1"/>
    </xf>
    <xf numFmtId="0" fontId="8" fillId="0" borderId="4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8" fillId="0" borderId="60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mpresa5" id="{79B367D7-23C9-4DCE-B694-85D5352B7B5E}" userId="S::empresa5@pzoffice.onmicrosoft.com::151bf3ba-304c-431c-942a-dd7ed38b5ce7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L4" dT="2024-10-22T13:51:14.86" personId="{79B367D7-23C9-4DCE-B694-85D5352B7B5E}" id="{643A4AFB-3EC3-46A9-8963-D9CDC1CFF935}">
    <text>Incluye las cantidades construidas hasta octubre de 2024 y las programadas a partir de esa fecha</text>
  </threadedComment>
  <threadedComment ref="AL35" dT="2024-10-22T13:51:14.86" personId="{79B367D7-23C9-4DCE-B694-85D5352B7B5E}" id="{04902C30-FABE-4BB1-A8AE-E4D48F7FDBEC}">
    <text>Incluye las cantidades construidas hasta octubre de 2024 y las programadas a partir de esa fecha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L4" dT="2024-10-22T13:51:14.86" personId="{79B367D7-23C9-4DCE-B694-85D5352B7B5E}" id="{2996DE5C-0BAE-4E5E-A214-F40F706BD18C}">
    <text>Incluye las cantidades construidas hasta octubre de 2024 y las programadas a partir de esa fecha</text>
  </threadedComment>
  <threadedComment ref="AL35" dT="2024-10-22T13:51:14.86" personId="{79B367D7-23C9-4DCE-B694-85D5352B7B5E}" id="{3CDAED3F-BF0A-4853-8B27-7D1CF02889E9}">
    <text>Incluye las cantidades construidas hasta octubre de 2024 y las programadas a partir de esa fecha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14983-227D-4CD5-BC0A-A8377DD1ECE7}">
  <dimension ref="A1:N29"/>
  <sheetViews>
    <sheetView zoomScaleNormal="100" workbookViewId="0">
      <selection activeCell="G4" sqref="G4"/>
    </sheetView>
  </sheetViews>
  <sheetFormatPr baseColWidth="10" defaultRowHeight="15" x14ac:dyDescent="0.25"/>
  <cols>
    <col min="1" max="1" width="4.7109375" style="31" bestFit="1" customWidth="1"/>
    <col min="2" max="3" width="11.140625" style="31" customWidth="1"/>
    <col min="4" max="4" width="25.42578125" bestFit="1" customWidth="1"/>
    <col min="5" max="5" width="5.5703125" customWidth="1"/>
    <col min="6" max="6" width="8.85546875" customWidth="1"/>
    <col min="7" max="7" width="8.140625" style="47" bestFit="1" customWidth="1"/>
    <col min="8" max="8" width="9.5703125" customWidth="1"/>
    <col min="9" max="9" width="9.85546875" customWidth="1"/>
    <col min="10" max="10" width="5.5703125" customWidth="1"/>
    <col min="11" max="11" width="8.85546875" customWidth="1"/>
    <col min="12" max="12" width="7.140625" style="47" bestFit="1" customWidth="1"/>
    <col min="13" max="13" width="8.85546875" customWidth="1"/>
    <col min="14" max="14" width="9.85546875" customWidth="1"/>
  </cols>
  <sheetData>
    <row r="1" spans="1:14" ht="30" customHeight="1" x14ac:dyDescent="0.25">
      <c r="A1" s="140" t="s">
        <v>45</v>
      </c>
      <c r="B1" s="152" t="s">
        <v>74</v>
      </c>
      <c r="C1" s="150" t="s">
        <v>75</v>
      </c>
      <c r="D1" s="144" t="s">
        <v>46</v>
      </c>
      <c r="E1" s="140" t="s">
        <v>50</v>
      </c>
      <c r="F1" s="141"/>
      <c r="G1" s="142"/>
      <c r="H1" s="143"/>
      <c r="I1" s="144"/>
      <c r="J1" s="140" t="s">
        <v>51</v>
      </c>
      <c r="K1" s="141"/>
      <c r="L1" s="142"/>
      <c r="M1" s="143"/>
      <c r="N1" s="144"/>
    </row>
    <row r="2" spans="1:14" ht="15" customHeight="1" thickBot="1" x14ac:dyDescent="0.3">
      <c r="A2" s="145"/>
      <c r="B2" s="153"/>
      <c r="C2" s="151"/>
      <c r="D2" s="146"/>
      <c r="E2" s="149" t="s">
        <v>47</v>
      </c>
      <c r="F2" s="148"/>
      <c r="G2" s="147" t="s">
        <v>48</v>
      </c>
      <c r="H2" s="148"/>
      <c r="I2" s="40" t="s">
        <v>49</v>
      </c>
      <c r="J2" s="149" t="s">
        <v>47</v>
      </c>
      <c r="K2" s="148"/>
      <c r="L2" s="147" t="s">
        <v>48</v>
      </c>
      <c r="M2" s="148"/>
      <c r="N2" s="40" t="s">
        <v>49</v>
      </c>
    </row>
    <row r="3" spans="1:14" x14ac:dyDescent="0.25">
      <c r="A3" s="46">
        <v>1</v>
      </c>
      <c r="B3" s="58" t="s">
        <v>78</v>
      </c>
      <c r="C3" s="58" t="s">
        <v>79</v>
      </c>
      <c r="D3" s="52" t="s">
        <v>54</v>
      </c>
      <c r="E3" s="35">
        <f>REPORTE!J6</f>
        <v>0</v>
      </c>
      <c r="F3" s="41">
        <f>E3</f>
        <v>0</v>
      </c>
      <c r="G3" s="49">
        <f>REPORTE!K6</f>
        <v>0</v>
      </c>
      <c r="H3" s="41">
        <f>G3</f>
        <v>0</v>
      </c>
      <c r="I3" s="36" t="str">
        <f t="shared" ref="I3:I29" si="0">IF(E3=0,"-",E3-G3)</f>
        <v>-</v>
      </c>
      <c r="J3" s="37">
        <f>REPORTE!L6</f>
        <v>0</v>
      </c>
      <c r="K3" s="41">
        <f>J3</f>
        <v>0</v>
      </c>
      <c r="L3" s="55">
        <f>REPORTE!M6</f>
        <v>0</v>
      </c>
      <c r="M3" s="41">
        <f>L3</f>
        <v>0</v>
      </c>
      <c r="N3" s="59" t="str">
        <f>IF(J3=0,"-",J3-L3)</f>
        <v>-</v>
      </c>
    </row>
    <row r="4" spans="1:14" x14ac:dyDescent="0.25">
      <c r="A4" s="38">
        <v>2</v>
      </c>
      <c r="B4" s="58" t="s">
        <v>80</v>
      </c>
      <c r="C4" s="58" t="s">
        <v>81</v>
      </c>
      <c r="D4" s="53" t="s">
        <v>55</v>
      </c>
      <c r="E4" s="34" t="e">
        <f>REPORTE!#REF!</f>
        <v>#REF!</v>
      </c>
      <c r="F4" s="41" t="e">
        <f t="shared" ref="F4:F29" si="1">E4</f>
        <v>#REF!</v>
      </c>
      <c r="G4" s="50" t="e">
        <f>REPORTE!#REF!</f>
        <v>#REF!</v>
      </c>
      <c r="H4" s="41" t="e">
        <f t="shared" ref="H4:H29" si="2">G4</f>
        <v>#REF!</v>
      </c>
      <c r="I4" s="33" t="e">
        <f t="shared" si="0"/>
        <v>#REF!</v>
      </c>
      <c r="J4" s="32" t="e">
        <f>REPORTE!#REF!</f>
        <v>#REF!</v>
      </c>
      <c r="K4" s="41" t="e">
        <f t="shared" ref="K4:K29" si="3">J4</f>
        <v>#REF!</v>
      </c>
      <c r="L4" s="56" t="e">
        <f>REPORTE!#REF!</f>
        <v>#REF!</v>
      </c>
      <c r="M4" s="41" t="e">
        <f t="shared" ref="M4:M29" si="4">L4</f>
        <v>#REF!</v>
      </c>
      <c r="N4" s="60" t="e">
        <f t="shared" ref="N4:N29" si="5">IF(J4=0,"-",J4-L4)</f>
        <v>#REF!</v>
      </c>
    </row>
    <row r="5" spans="1:14" x14ac:dyDescent="0.25">
      <c r="A5" s="38">
        <v>3</v>
      </c>
      <c r="B5" s="58" t="s">
        <v>82</v>
      </c>
      <c r="C5" s="58" t="s">
        <v>83</v>
      </c>
      <c r="D5" s="53" t="s">
        <v>56</v>
      </c>
      <c r="E5" s="34" t="e">
        <f>REPORTE!#REF!</f>
        <v>#REF!</v>
      </c>
      <c r="F5" s="41" t="e">
        <f t="shared" si="1"/>
        <v>#REF!</v>
      </c>
      <c r="G5" s="50" t="e">
        <f>REPORTE!#REF!</f>
        <v>#REF!</v>
      </c>
      <c r="H5" s="41" t="e">
        <f t="shared" si="2"/>
        <v>#REF!</v>
      </c>
      <c r="I5" s="33" t="e">
        <f t="shared" si="0"/>
        <v>#REF!</v>
      </c>
      <c r="J5" s="32" t="e">
        <f>REPORTE!#REF!</f>
        <v>#REF!</v>
      </c>
      <c r="K5" s="41" t="e">
        <f t="shared" si="3"/>
        <v>#REF!</v>
      </c>
      <c r="L5" s="50" t="e">
        <f>REPORTE!#REF!</f>
        <v>#REF!</v>
      </c>
      <c r="M5" s="41" t="e">
        <f t="shared" si="4"/>
        <v>#REF!</v>
      </c>
      <c r="N5" s="60" t="e">
        <f t="shared" si="5"/>
        <v>#REF!</v>
      </c>
    </row>
    <row r="6" spans="1:14" x14ac:dyDescent="0.25">
      <c r="A6" s="38">
        <v>4</v>
      </c>
      <c r="B6" s="58" t="s">
        <v>84</v>
      </c>
      <c r="C6" s="58" t="s">
        <v>85</v>
      </c>
      <c r="D6" s="53" t="s">
        <v>68</v>
      </c>
      <c r="E6" s="34" t="e">
        <f>REPORTE!#REF!</f>
        <v>#REF!</v>
      </c>
      <c r="F6" s="41" t="e">
        <f t="shared" si="1"/>
        <v>#REF!</v>
      </c>
      <c r="G6" s="50" t="e">
        <f>REPORTE!#REF!</f>
        <v>#REF!</v>
      </c>
      <c r="H6" s="41" t="e">
        <f t="shared" si="2"/>
        <v>#REF!</v>
      </c>
      <c r="I6" s="33" t="e">
        <f t="shared" si="0"/>
        <v>#REF!</v>
      </c>
      <c r="J6" s="32" t="e">
        <f>REPORTE!#REF!</f>
        <v>#REF!</v>
      </c>
      <c r="K6" s="41" t="e">
        <f t="shared" si="3"/>
        <v>#REF!</v>
      </c>
      <c r="L6" s="56" t="e">
        <f>REPORTE!#REF!</f>
        <v>#REF!</v>
      </c>
      <c r="M6" s="41" t="e">
        <f t="shared" si="4"/>
        <v>#REF!</v>
      </c>
      <c r="N6" s="60" t="e">
        <f t="shared" si="5"/>
        <v>#REF!</v>
      </c>
    </row>
    <row r="7" spans="1:14" x14ac:dyDescent="0.25">
      <c r="A7" s="38">
        <v>5</v>
      </c>
      <c r="B7" s="58" t="s">
        <v>86</v>
      </c>
      <c r="C7" s="58" t="s">
        <v>87</v>
      </c>
      <c r="D7" s="53" t="s">
        <v>70</v>
      </c>
      <c r="E7" s="34" t="e">
        <f>REPORTE!#REF!</f>
        <v>#REF!</v>
      </c>
      <c r="F7" s="41" t="e">
        <f t="shared" si="1"/>
        <v>#REF!</v>
      </c>
      <c r="G7" s="50" t="e">
        <f>REPORTE!#REF!</f>
        <v>#REF!</v>
      </c>
      <c r="H7" s="41" t="e">
        <f t="shared" si="2"/>
        <v>#REF!</v>
      </c>
      <c r="I7" s="33" t="e">
        <f t="shared" si="0"/>
        <v>#REF!</v>
      </c>
      <c r="J7" s="32" t="e">
        <f>REPORTE!#REF!</f>
        <v>#REF!</v>
      </c>
      <c r="K7" s="41" t="e">
        <f t="shared" si="3"/>
        <v>#REF!</v>
      </c>
      <c r="L7" s="56" t="e">
        <f>REPORTE!#REF!</f>
        <v>#REF!</v>
      </c>
      <c r="M7" s="41" t="e">
        <f t="shared" si="4"/>
        <v>#REF!</v>
      </c>
      <c r="N7" s="60" t="e">
        <f t="shared" si="5"/>
        <v>#REF!</v>
      </c>
    </row>
    <row r="8" spans="1:14" x14ac:dyDescent="0.25">
      <c r="A8" s="38">
        <v>6</v>
      </c>
      <c r="B8" s="58" t="s">
        <v>88</v>
      </c>
      <c r="C8" s="58" t="s">
        <v>89</v>
      </c>
      <c r="D8" s="53" t="s">
        <v>69</v>
      </c>
      <c r="E8" s="34" t="e">
        <f>REPORTE!#REF!</f>
        <v>#REF!</v>
      </c>
      <c r="F8" s="41" t="e">
        <f t="shared" si="1"/>
        <v>#REF!</v>
      </c>
      <c r="G8" s="50" t="e">
        <f>REPORTE!#REF!</f>
        <v>#REF!</v>
      </c>
      <c r="H8" s="41" t="e">
        <f t="shared" si="2"/>
        <v>#REF!</v>
      </c>
      <c r="I8" s="33" t="e">
        <f t="shared" si="0"/>
        <v>#REF!</v>
      </c>
      <c r="J8" s="32" t="e">
        <f>REPORTE!#REF!</f>
        <v>#REF!</v>
      </c>
      <c r="K8" s="41" t="e">
        <f t="shared" si="3"/>
        <v>#REF!</v>
      </c>
      <c r="L8" s="56" t="e">
        <f>REPORTE!#REF!</f>
        <v>#REF!</v>
      </c>
      <c r="M8" s="41" t="e">
        <f t="shared" si="4"/>
        <v>#REF!</v>
      </c>
      <c r="N8" s="60" t="e">
        <f t="shared" si="5"/>
        <v>#REF!</v>
      </c>
    </row>
    <row r="9" spans="1:14" x14ac:dyDescent="0.25">
      <c r="A9" s="38">
        <v>7</v>
      </c>
      <c r="B9" s="58" t="s">
        <v>90</v>
      </c>
      <c r="C9" s="58" t="s">
        <v>91</v>
      </c>
      <c r="D9" s="53" t="s">
        <v>71</v>
      </c>
      <c r="E9" s="34" t="e">
        <f>REPORTE!#REF!</f>
        <v>#REF!</v>
      </c>
      <c r="F9" s="41" t="e">
        <f t="shared" si="1"/>
        <v>#REF!</v>
      </c>
      <c r="G9" s="50" t="e">
        <f>REPORTE!#REF!</f>
        <v>#REF!</v>
      </c>
      <c r="H9" s="41" t="e">
        <f t="shared" si="2"/>
        <v>#REF!</v>
      </c>
      <c r="I9" s="33" t="e">
        <f t="shared" si="0"/>
        <v>#REF!</v>
      </c>
      <c r="J9" s="32" t="e">
        <f>REPORTE!#REF!</f>
        <v>#REF!</v>
      </c>
      <c r="K9" s="41" t="e">
        <f t="shared" si="3"/>
        <v>#REF!</v>
      </c>
      <c r="L9" s="56" t="e">
        <f>REPORTE!#REF!</f>
        <v>#REF!</v>
      </c>
      <c r="M9" s="41" t="e">
        <f t="shared" si="4"/>
        <v>#REF!</v>
      </c>
      <c r="N9" s="60" t="e">
        <f t="shared" si="5"/>
        <v>#REF!</v>
      </c>
    </row>
    <row r="10" spans="1:14" x14ac:dyDescent="0.25">
      <c r="A10" s="38">
        <v>8</v>
      </c>
      <c r="B10" s="58" t="s">
        <v>92</v>
      </c>
      <c r="C10" s="58" t="s">
        <v>93</v>
      </c>
      <c r="D10" s="53" t="s">
        <v>66</v>
      </c>
      <c r="E10" s="34" t="e">
        <f>REPORTE!#REF!</f>
        <v>#REF!</v>
      </c>
      <c r="F10" s="41" t="e">
        <f t="shared" si="1"/>
        <v>#REF!</v>
      </c>
      <c r="G10" s="50" t="e">
        <f>REPORTE!#REF!</f>
        <v>#REF!</v>
      </c>
      <c r="H10" s="41" t="e">
        <f t="shared" si="2"/>
        <v>#REF!</v>
      </c>
      <c r="I10" s="33" t="e">
        <f t="shared" si="0"/>
        <v>#REF!</v>
      </c>
      <c r="J10" s="32" t="e">
        <f>REPORTE!#REF!</f>
        <v>#REF!</v>
      </c>
      <c r="K10" s="41" t="e">
        <f t="shared" si="3"/>
        <v>#REF!</v>
      </c>
      <c r="L10" s="56" t="e">
        <f>REPORTE!#REF!</f>
        <v>#REF!</v>
      </c>
      <c r="M10" s="41" t="e">
        <f t="shared" si="4"/>
        <v>#REF!</v>
      </c>
      <c r="N10" s="60" t="e">
        <f t="shared" si="5"/>
        <v>#REF!</v>
      </c>
    </row>
    <row r="11" spans="1:14" x14ac:dyDescent="0.25">
      <c r="A11" s="38">
        <v>9</v>
      </c>
      <c r="B11" s="58" t="s">
        <v>94</v>
      </c>
      <c r="C11" s="58" t="s">
        <v>95</v>
      </c>
      <c r="D11" s="53" t="s">
        <v>67</v>
      </c>
      <c r="E11" s="34" t="e">
        <f>REPORTE!#REF!</f>
        <v>#REF!</v>
      </c>
      <c r="F11" s="41" t="e">
        <f t="shared" si="1"/>
        <v>#REF!</v>
      </c>
      <c r="G11" s="50" t="e">
        <f>REPORTE!#REF!</f>
        <v>#REF!</v>
      </c>
      <c r="H11" s="41" t="e">
        <f t="shared" si="2"/>
        <v>#REF!</v>
      </c>
      <c r="I11" s="33" t="e">
        <f t="shared" si="0"/>
        <v>#REF!</v>
      </c>
      <c r="J11" s="32" t="e">
        <f>REPORTE!#REF!</f>
        <v>#REF!</v>
      </c>
      <c r="K11" s="41" t="e">
        <f t="shared" si="3"/>
        <v>#REF!</v>
      </c>
      <c r="L11" s="56" t="e">
        <f>REPORTE!#REF!</f>
        <v>#REF!</v>
      </c>
      <c r="M11" s="41" t="e">
        <f t="shared" si="4"/>
        <v>#REF!</v>
      </c>
      <c r="N11" s="60" t="e">
        <f t="shared" si="5"/>
        <v>#REF!</v>
      </c>
    </row>
    <row r="12" spans="1:14" x14ac:dyDescent="0.25">
      <c r="A12" s="38">
        <v>10</v>
      </c>
      <c r="B12" s="58" t="s">
        <v>96</v>
      </c>
      <c r="C12" s="58" t="s">
        <v>97</v>
      </c>
      <c r="D12" s="53" t="s">
        <v>57</v>
      </c>
      <c r="E12" s="34" t="e">
        <f>REPORTE!#REF!</f>
        <v>#REF!</v>
      </c>
      <c r="F12" s="41" t="e">
        <f t="shared" si="1"/>
        <v>#REF!</v>
      </c>
      <c r="G12" s="50" t="e">
        <f>REPORTE!#REF!</f>
        <v>#REF!</v>
      </c>
      <c r="H12" s="41" t="e">
        <f t="shared" si="2"/>
        <v>#REF!</v>
      </c>
      <c r="I12" s="33" t="e">
        <f t="shared" si="0"/>
        <v>#REF!</v>
      </c>
      <c r="J12" s="32" t="e">
        <f>REPORTE!#REF!</f>
        <v>#REF!</v>
      </c>
      <c r="K12" s="41" t="e">
        <f t="shared" si="3"/>
        <v>#REF!</v>
      </c>
      <c r="L12" s="56" t="e">
        <f>REPORTE!#REF!</f>
        <v>#REF!</v>
      </c>
      <c r="M12" s="41" t="e">
        <f t="shared" si="4"/>
        <v>#REF!</v>
      </c>
      <c r="N12" s="60" t="e">
        <f t="shared" si="5"/>
        <v>#REF!</v>
      </c>
    </row>
    <row r="13" spans="1:14" x14ac:dyDescent="0.25">
      <c r="A13" s="38">
        <v>11</v>
      </c>
      <c r="B13" s="58" t="s">
        <v>76</v>
      </c>
      <c r="C13" s="58" t="s">
        <v>77</v>
      </c>
      <c r="D13" s="53" t="s">
        <v>39</v>
      </c>
      <c r="E13" s="34" t="e">
        <f>REPORTE!#REF!</f>
        <v>#REF!</v>
      </c>
      <c r="F13" s="41" t="e">
        <f t="shared" si="1"/>
        <v>#REF!</v>
      </c>
      <c r="G13" s="50" t="e">
        <f>REPORTE!#REF!</f>
        <v>#REF!</v>
      </c>
      <c r="H13" s="41" t="e">
        <f t="shared" si="2"/>
        <v>#REF!</v>
      </c>
      <c r="I13" s="33" t="e">
        <f t="shared" si="0"/>
        <v>#REF!</v>
      </c>
      <c r="J13" s="32" t="e">
        <f>REPORTE!#REF!</f>
        <v>#REF!</v>
      </c>
      <c r="K13" s="41" t="e">
        <f t="shared" si="3"/>
        <v>#REF!</v>
      </c>
      <c r="L13" s="56" t="e">
        <f>REPORTE!#REF!</f>
        <v>#REF!</v>
      </c>
      <c r="M13" s="41" t="e">
        <f t="shared" si="4"/>
        <v>#REF!</v>
      </c>
      <c r="N13" s="60" t="e">
        <f t="shared" si="5"/>
        <v>#REF!</v>
      </c>
    </row>
    <row r="14" spans="1:14" x14ac:dyDescent="0.25">
      <c r="A14" s="38">
        <v>12</v>
      </c>
      <c r="B14" s="58" t="s">
        <v>76</v>
      </c>
      <c r="C14" s="58" t="s">
        <v>77</v>
      </c>
      <c r="D14" s="53" t="s">
        <v>40</v>
      </c>
      <c r="E14" s="34" t="e">
        <f>REPORTE!#REF!</f>
        <v>#REF!</v>
      </c>
      <c r="F14" s="41" t="e">
        <f t="shared" si="1"/>
        <v>#REF!</v>
      </c>
      <c r="G14" s="50" t="e">
        <f>REPORTE!#REF!</f>
        <v>#REF!</v>
      </c>
      <c r="H14" s="41" t="e">
        <f t="shared" si="2"/>
        <v>#REF!</v>
      </c>
      <c r="I14" s="33" t="e">
        <f t="shared" si="0"/>
        <v>#REF!</v>
      </c>
      <c r="J14" s="32" t="e">
        <f>REPORTE!#REF!</f>
        <v>#REF!</v>
      </c>
      <c r="K14" s="41" t="e">
        <f t="shared" si="3"/>
        <v>#REF!</v>
      </c>
      <c r="L14" s="56" t="e">
        <f>REPORTE!#REF!</f>
        <v>#REF!</v>
      </c>
      <c r="M14" s="41" t="e">
        <f t="shared" si="4"/>
        <v>#REF!</v>
      </c>
      <c r="N14" s="60" t="e">
        <f t="shared" si="5"/>
        <v>#REF!</v>
      </c>
    </row>
    <row r="15" spans="1:14" x14ac:dyDescent="0.25">
      <c r="A15" s="38">
        <v>13</v>
      </c>
      <c r="B15" s="58" t="s">
        <v>76</v>
      </c>
      <c r="C15" s="58" t="s">
        <v>77</v>
      </c>
      <c r="D15" s="53" t="s">
        <v>42</v>
      </c>
      <c r="E15" s="34" t="e">
        <f>REPORTE!#REF!</f>
        <v>#REF!</v>
      </c>
      <c r="F15" s="41" t="e">
        <f t="shared" si="1"/>
        <v>#REF!</v>
      </c>
      <c r="G15" s="50" t="e">
        <f>REPORTE!#REF!</f>
        <v>#REF!</v>
      </c>
      <c r="H15" s="41" t="e">
        <f t="shared" si="2"/>
        <v>#REF!</v>
      </c>
      <c r="I15" s="33" t="e">
        <f t="shared" si="0"/>
        <v>#REF!</v>
      </c>
      <c r="J15" s="32" t="e">
        <f>REPORTE!#REF!</f>
        <v>#REF!</v>
      </c>
      <c r="K15" s="41" t="e">
        <f t="shared" si="3"/>
        <v>#REF!</v>
      </c>
      <c r="L15" s="56" t="e">
        <f>REPORTE!#REF!</f>
        <v>#REF!</v>
      </c>
      <c r="M15" s="41" t="e">
        <f t="shared" si="4"/>
        <v>#REF!</v>
      </c>
      <c r="N15" s="60" t="e">
        <f t="shared" si="5"/>
        <v>#REF!</v>
      </c>
    </row>
    <row r="16" spans="1:14" x14ac:dyDescent="0.25">
      <c r="A16" s="38">
        <v>14</v>
      </c>
      <c r="B16" s="58" t="s">
        <v>76</v>
      </c>
      <c r="C16" s="58" t="s">
        <v>77</v>
      </c>
      <c r="D16" s="53" t="s">
        <v>43</v>
      </c>
      <c r="E16" s="34" t="e">
        <f>REPORTE!#REF!</f>
        <v>#REF!</v>
      </c>
      <c r="F16" s="41" t="e">
        <f t="shared" si="1"/>
        <v>#REF!</v>
      </c>
      <c r="G16" s="50" t="e">
        <f>REPORTE!#REF!</f>
        <v>#REF!</v>
      </c>
      <c r="H16" s="41" t="e">
        <f t="shared" si="2"/>
        <v>#REF!</v>
      </c>
      <c r="I16" s="33" t="e">
        <f t="shared" si="0"/>
        <v>#REF!</v>
      </c>
      <c r="J16" s="32" t="e">
        <f>REPORTE!#REF!</f>
        <v>#REF!</v>
      </c>
      <c r="K16" s="41" t="e">
        <f t="shared" si="3"/>
        <v>#REF!</v>
      </c>
      <c r="L16" s="56" t="e">
        <f>REPORTE!#REF!</f>
        <v>#REF!</v>
      </c>
      <c r="M16" s="41" t="e">
        <f t="shared" si="4"/>
        <v>#REF!</v>
      </c>
      <c r="N16" s="60" t="e">
        <f t="shared" si="5"/>
        <v>#REF!</v>
      </c>
    </row>
    <row r="17" spans="1:14" x14ac:dyDescent="0.25">
      <c r="A17" s="38">
        <v>15</v>
      </c>
      <c r="B17" s="58" t="s">
        <v>76</v>
      </c>
      <c r="C17" s="58" t="s">
        <v>77</v>
      </c>
      <c r="D17" s="53" t="s">
        <v>72</v>
      </c>
      <c r="E17" s="34" t="e">
        <f>REPORTE!#REF!</f>
        <v>#REF!</v>
      </c>
      <c r="F17" s="41" t="e">
        <f t="shared" si="1"/>
        <v>#REF!</v>
      </c>
      <c r="G17" s="50" t="e">
        <f>REPORTE!#REF!</f>
        <v>#REF!</v>
      </c>
      <c r="H17" s="41" t="e">
        <f t="shared" si="2"/>
        <v>#REF!</v>
      </c>
      <c r="I17" s="33" t="e">
        <f t="shared" si="0"/>
        <v>#REF!</v>
      </c>
      <c r="J17" s="32" t="e">
        <f>REPORTE!#REF!</f>
        <v>#REF!</v>
      </c>
      <c r="K17" s="41" t="e">
        <f t="shared" si="3"/>
        <v>#REF!</v>
      </c>
      <c r="L17" s="56" t="e">
        <f>REPORTE!#REF!</f>
        <v>#REF!</v>
      </c>
      <c r="M17" s="41" t="e">
        <f t="shared" si="4"/>
        <v>#REF!</v>
      </c>
      <c r="N17" s="60" t="e">
        <f t="shared" si="5"/>
        <v>#REF!</v>
      </c>
    </row>
    <row r="18" spans="1:14" x14ac:dyDescent="0.25">
      <c r="A18" s="38">
        <v>16</v>
      </c>
      <c r="B18" s="58" t="s">
        <v>76</v>
      </c>
      <c r="C18" s="58" t="s">
        <v>77</v>
      </c>
      <c r="D18" s="53" t="s">
        <v>41</v>
      </c>
      <c r="E18" s="34" t="e">
        <f>REPORTE!#REF!</f>
        <v>#REF!</v>
      </c>
      <c r="F18" s="41" t="e">
        <f t="shared" si="1"/>
        <v>#REF!</v>
      </c>
      <c r="G18" s="50" t="e">
        <f>REPORTE!#REF!</f>
        <v>#REF!</v>
      </c>
      <c r="H18" s="41" t="e">
        <f t="shared" si="2"/>
        <v>#REF!</v>
      </c>
      <c r="I18" s="33" t="e">
        <f t="shared" si="0"/>
        <v>#REF!</v>
      </c>
      <c r="J18" s="32" t="e">
        <f>REPORTE!#REF!</f>
        <v>#REF!</v>
      </c>
      <c r="K18" s="41" t="e">
        <f t="shared" si="3"/>
        <v>#REF!</v>
      </c>
      <c r="L18" s="56" t="e">
        <f>REPORTE!#REF!</f>
        <v>#REF!</v>
      </c>
      <c r="M18" s="41" t="e">
        <f t="shared" si="4"/>
        <v>#REF!</v>
      </c>
      <c r="N18" s="60" t="e">
        <f t="shared" si="5"/>
        <v>#REF!</v>
      </c>
    </row>
    <row r="19" spans="1:14" x14ac:dyDescent="0.25">
      <c r="A19" s="38">
        <v>17</v>
      </c>
      <c r="B19" s="58" t="s">
        <v>76</v>
      </c>
      <c r="C19" s="58" t="s">
        <v>77</v>
      </c>
      <c r="D19" s="53" t="s">
        <v>73</v>
      </c>
      <c r="E19" s="34" t="e">
        <f>REPORTE!#REF!</f>
        <v>#REF!</v>
      </c>
      <c r="F19" s="41" t="e">
        <f t="shared" si="1"/>
        <v>#REF!</v>
      </c>
      <c r="G19" s="50" t="e">
        <f>REPORTE!#REF!</f>
        <v>#REF!</v>
      </c>
      <c r="H19" s="41" t="e">
        <f t="shared" si="2"/>
        <v>#REF!</v>
      </c>
      <c r="I19" s="33" t="e">
        <f t="shared" si="0"/>
        <v>#REF!</v>
      </c>
      <c r="J19" s="32" t="e">
        <f>REPORTE!#REF!</f>
        <v>#REF!</v>
      </c>
      <c r="K19" s="41" t="e">
        <f t="shared" si="3"/>
        <v>#REF!</v>
      </c>
      <c r="L19" s="56" t="e">
        <f>REPORTE!#REF!</f>
        <v>#REF!</v>
      </c>
      <c r="M19" s="41" t="e">
        <f t="shared" si="4"/>
        <v>#REF!</v>
      </c>
      <c r="N19" s="60" t="e">
        <f t="shared" si="5"/>
        <v>#REF!</v>
      </c>
    </row>
    <row r="20" spans="1:14" x14ac:dyDescent="0.25">
      <c r="A20" s="38">
        <v>18</v>
      </c>
      <c r="B20" s="58" t="s">
        <v>98</v>
      </c>
      <c r="C20" s="58" t="s">
        <v>99</v>
      </c>
      <c r="D20" s="53" t="s">
        <v>65</v>
      </c>
      <c r="E20" s="34" t="e">
        <f>REPORTE!#REF!</f>
        <v>#REF!</v>
      </c>
      <c r="F20" s="41" t="e">
        <f t="shared" si="1"/>
        <v>#REF!</v>
      </c>
      <c r="G20" s="50" t="e">
        <f>REPORTE!#REF!</f>
        <v>#REF!</v>
      </c>
      <c r="H20" s="41" t="e">
        <f t="shared" si="2"/>
        <v>#REF!</v>
      </c>
      <c r="I20" s="33" t="e">
        <f t="shared" si="0"/>
        <v>#REF!</v>
      </c>
      <c r="J20" s="32" t="e">
        <f>REPORTE!#REF!</f>
        <v>#REF!</v>
      </c>
      <c r="K20" s="41" t="e">
        <f t="shared" si="3"/>
        <v>#REF!</v>
      </c>
      <c r="L20" s="56" t="e">
        <f>REPORTE!#REF!</f>
        <v>#REF!</v>
      </c>
      <c r="M20" s="41" t="e">
        <f t="shared" si="4"/>
        <v>#REF!</v>
      </c>
      <c r="N20" s="60" t="e">
        <f t="shared" si="5"/>
        <v>#REF!</v>
      </c>
    </row>
    <row r="21" spans="1:14" x14ac:dyDescent="0.25">
      <c r="A21" s="38">
        <v>19</v>
      </c>
      <c r="B21" s="58" t="s">
        <v>100</v>
      </c>
      <c r="C21" s="58" t="s">
        <v>101</v>
      </c>
      <c r="D21" s="53" t="s">
        <v>60</v>
      </c>
      <c r="E21" s="34" t="e">
        <f>REPORTE!#REF!</f>
        <v>#REF!</v>
      </c>
      <c r="F21" s="41" t="e">
        <f t="shared" si="1"/>
        <v>#REF!</v>
      </c>
      <c r="G21" s="50" t="e">
        <f>REPORTE!#REF!</f>
        <v>#REF!</v>
      </c>
      <c r="H21" s="41" t="e">
        <f t="shared" si="2"/>
        <v>#REF!</v>
      </c>
      <c r="I21" s="33" t="e">
        <f t="shared" si="0"/>
        <v>#REF!</v>
      </c>
      <c r="J21" s="32" t="e">
        <f>REPORTE!#REF!</f>
        <v>#REF!</v>
      </c>
      <c r="K21" s="41" t="e">
        <f t="shared" si="3"/>
        <v>#REF!</v>
      </c>
      <c r="L21" s="56" t="e">
        <f>REPORTE!#REF!</f>
        <v>#REF!</v>
      </c>
      <c r="M21" s="41" t="e">
        <f t="shared" si="4"/>
        <v>#REF!</v>
      </c>
      <c r="N21" s="60" t="e">
        <f t="shared" si="5"/>
        <v>#REF!</v>
      </c>
    </row>
    <row r="22" spans="1:14" x14ac:dyDescent="0.25">
      <c r="A22" s="38">
        <v>20</v>
      </c>
      <c r="B22" s="58" t="s">
        <v>102</v>
      </c>
      <c r="C22" s="58" t="s">
        <v>103</v>
      </c>
      <c r="D22" s="53" t="s">
        <v>61</v>
      </c>
      <c r="E22" s="34" t="e">
        <f>REPORTE!#REF!</f>
        <v>#REF!</v>
      </c>
      <c r="F22" s="41" t="e">
        <f t="shared" si="1"/>
        <v>#REF!</v>
      </c>
      <c r="G22" s="50" t="e">
        <f>REPORTE!#REF!</f>
        <v>#REF!</v>
      </c>
      <c r="H22" s="41" t="e">
        <f t="shared" si="2"/>
        <v>#REF!</v>
      </c>
      <c r="I22" s="33" t="e">
        <f t="shared" si="0"/>
        <v>#REF!</v>
      </c>
      <c r="J22" s="32" t="e">
        <f>REPORTE!#REF!</f>
        <v>#REF!</v>
      </c>
      <c r="K22" s="41" t="e">
        <f t="shared" si="3"/>
        <v>#REF!</v>
      </c>
      <c r="L22" s="56" t="e">
        <f>REPORTE!#REF!</f>
        <v>#REF!</v>
      </c>
      <c r="M22" s="41" t="e">
        <f t="shared" si="4"/>
        <v>#REF!</v>
      </c>
      <c r="N22" s="60" t="e">
        <f t="shared" si="5"/>
        <v>#REF!</v>
      </c>
    </row>
    <row r="23" spans="1:14" x14ac:dyDescent="0.25">
      <c r="A23" s="38">
        <v>21</v>
      </c>
      <c r="B23" s="58" t="s">
        <v>104</v>
      </c>
      <c r="C23" s="58" t="s">
        <v>105</v>
      </c>
      <c r="D23" s="53" t="s">
        <v>62</v>
      </c>
      <c r="E23" s="34" t="e">
        <f>REPORTE!#REF!</f>
        <v>#REF!</v>
      </c>
      <c r="F23" s="41" t="e">
        <f t="shared" si="1"/>
        <v>#REF!</v>
      </c>
      <c r="G23" s="50" t="e">
        <f>REPORTE!#REF!</f>
        <v>#REF!</v>
      </c>
      <c r="H23" s="41" t="e">
        <f t="shared" si="2"/>
        <v>#REF!</v>
      </c>
      <c r="I23" s="33" t="e">
        <f t="shared" si="0"/>
        <v>#REF!</v>
      </c>
      <c r="J23" s="32" t="e">
        <f>REPORTE!#REF!</f>
        <v>#REF!</v>
      </c>
      <c r="K23" s="41" t="e">
        <f t="shared" si="3"/>
        <v>#REF!</v>
      </c>
      <c r="L23" s="56" t="e">
        <f>REPORTE!#REF!</f>
        <v>#REF!</v>
      </c>
      <c r="M23" s="41" t="e">
        <f t="shared" si="4"/>
        <v>#REF!</v>
      </c>
      <c r="N23" s="60" t="e">
        <f t="shared" si="5"/>
        <v>#REF!</v>
      </c>
    </row>
    <row r="24" spans="1:14" x14ac:dyDescent="0.25">
      <c r="A24" s="38">
        <v>22</v>
      </c>
      <c r="B24" s="58" t="s">
        <v>106</v>
      </c>
      <c r="C24" s="58" t="s">
        <v>107</v>
      </c>
      <c r="D24" s="53" t="s">
        <v>63</v>
      </c>
      <c r="E24" s="34" t="e">
        <f>REPORTE!#REF!</f>
        <v>#REF!</v>
      </c>
      <c r="F24" s="41" t="e">
        <f t="shared" si="1"/>
        <v>#REF!</v>
      </c>
      <c r="G24" s="50" t="e">
        <f>REPORTE!#REF!</f>
        <v>#REF!</v>
      </c>
      <c r="H24" s="41" t="e">
        <f t="shared" si="2"/>
        <v>#REF!</v>
      </c>
      <c r="I24" s="33" t="e">
        <f t="shared" si="0"/>
        <v>#REF!</v>
      </c>
      <c r="J24" s="32" t="e">
        <f>REPORTE!#REF!</f>
        <v>#REF!</v>
      </c>
      <c r="K24" s="41" t="e">
        <f t="shared" si="3"/>
        <v>#REF!</v>
      </c>
      <c r="L24" s="56" t="e">
        <f>REPORTE!#REF!</f>
        <v>#REF!</v>
      </c>
      <c r="M24" s="41" t="e">
        <f t="shared" si="4"/>
        <v>#REF!</v>
      </c>
      <c r="N24" s="60" t="e">
        <f t="shared" si="5"/>
        <v>#REF!</v>
      </c>
    </row>
    <row r="25" spans="1:14" x14ac:dyDescent="0.25">
      <c r="A25" s="38">
        <v>23</v>
      </c>
      <c r="B25" s="58" t="s">
        <v>108</v>
      </c>
      <c r="C25" s="58" t="s">
        <v>109</v>
      </c>
      <c r="D25" s="53" t="s">
        <v>64</v>
      </c>
      <c r="E25" s="34" t="e">
        <f>REPORTE!#REF!</f>
        <v>#REF!</v>
      </c>
      <c r="F25" s="41" t="e">
        <f t="shared" si="1"/>
        <v>#REF!</v>
      </c>
      <c r="G25" s="50" t="e">
        <f>REPORTE!#REF!</f>
        <v>#REF!</v>
      </c>
      <c r="H25" s="41" t="e">
        <f t="shared" si="2"/>
        <v>#REF!</v>
      </c>
      <c r="I25" s="33" t="e">
        <f t="shared" si="0"/>
        <v>#REF!</v>
      </c>
      <c r="J25" s="32" t="e">
        <f>REPORTE!#REF!</f>
        <v>#REF!</v>
      </c>
      <c r="K25" s="41" t="e">
        <f t="shared" si="3"/>
        <v>#REF!</v>
      </c>
      <c r="L25" s="56" t="e">
        <f>REPORTE!#REF!</f>
        <v>#REF!</v>
      </c>
      <c r="M25" s="41" t="e">
        <f t="shared" si="4"/>
        <v>#REF!</v>
      </c>
      <c r="N25" s="60" t="e">
        <f t="shared" si="5"/>
        <v>#REF!</v>
      </c>
    </row>
    <row r="26" spans="1:14" x14ac:dyDescent="0.25">
      <c r="A26" s="38">
        <v>24</v>
      </c>
      <c r="B26" s="58" t="s">
        <v>110</v>
      </c>
      <c r="C26" s="58" t="s">
        <v>111</v>
      </c>
      <c r="D26" s="53" t="s">
        <v>58</v>
      </c>
      <c r="E26" s="34" t="e">
        <f>REPORTE!#REF!</f>
        <v>#REF!</v>
      </c>
      <c r="F26" s="41" t="e">
        <f t="shared" si="1"/>
        <v>#REF!</v>
      </c>
      <c r="G26" s="50" t="e">
        <f>REPORTE!#REF!</f>
        <v>#REF!</v>
      </c>
      <c r="H26" s="41" t="e">
        <f t="shared" si="2"/>
        <v>#REF!</v>
      </c>
      <c r="I26" s="33" t="e">
        <f t="shared" si="0"/>
        <v>#REF!</v>
      </c>
      <c r="J26" s="32" t="e">
        <f>REPORTE!#REF!</f>
        <v>#REF!</v>
      </c>
      <c r="K26" s="41" t="e">
        <f t="shared" si="3"/>
        <v>#REF!</v>
      </c>
      <c r="L26" s="56" t="e">
        <f>REPORTE!#REF!</f>
        <v>#REF!</v>
      </c>
      <c r="M26" s="41" t="e">
        <f t="shared" si="4"/>
        <v>#REF!</v>
      </c>
      <c r="N26" s="60" t="e">
        <f t="shared" si="5"/>
        <v>#REF!</v>
      </c>
    </row>
    <row r="27" spans="1:14" x14ac:dyDescent="0.25">
      <c r="A27" s="38">
        <v>25</v>
      </c>
      <c r="B27" s="58" t="s">
        <v>112</v>
      </c>
      <c r="C27" s="58" t="s">
        <v>113</v>
      </c>
      <c r="D27" s="53" t="s">
        <v>53</v>
      </c>
      <c r="E27" s="34" t="e">
        <f>REPORTE!#REF!</f>
        <v>#REF!</v>
      </c>
      <c r="F27" s="41" t="e">
        <f t="shared" si="1"/>
        <v>#REF!</v>
      </c>
      <c r="G27" s="50" t="e">
        <f>REPORTE!#REF!</f>
        <v>#REF!</v>
      </c>
      <c r="H27" s="41" t="e">
        <f t="shared" si="2"/>
        <v>#REF!</v>
      </c>
      <c r="I27" s="33" t="e">
        <f t="shared" si="0"/>
        <v>#REF!</v>
      </c>
      <c r="J27" s="32" t="e">
        <f>REPORTE!#REF!</f>
        <v>#REF!</v>
      </c>
      <c r="K27" s="41" t="e">
        <f t="shared" si="3"/>
        <v>#REF!</v>
      </c>
      <c r="L27" s="56" t="e">
        <f>REPORTE!#REF!</f>
        <v>#REF!</v>
      </c>
      <c r="M27" s="41" t="e">
        <f t="shared" si="4"/>
        <v>#REF!</v>
      </c>
      <c r="N27" s="60" t="e">
        <f t="shared" si="5"/>
        <v>#REF!</v>
      </c>
    </row>
    <row r="28" spans="1:14" x14ac:dyDescent="0.25">
      <c r="A28" s="38">
        <v>26</v>
      </c>
      <c r="B28" s="58" t="s">
        <v>114</v>
      </c>
      <c r="C28" s="58" t="s">
        <v>115</v>
      </c>
      <c r="D28" s="53" t="s">
        <v>52</v>
      </c>
      <c r="E28" s="34" t="e">
        <f>REPORTE!#REF!</f>
        <v>#REF!</v>
      </c>
      <c r="F28" s="41" t="e">
        <f t="shared" si="1"/>
        <v>#REF!</v>
      </c>
      <c r="G28" s="50" t="e">
        <f>REPORTE!#REF!</f>
        <v>#REF!</v>
      </c>
      <c r="H28" s="41" t="e">
        <f t="shared" si="2"/>
        <v>#REF!</v>
      </c>
      <c r="I28" s="33" t="e">
        <f t="shared" si="0"/>
        <v>#REF!</v>
      </c>
      <c r="J28" s="32" t="e">
        <f>REPORTE!#REF!</f>
        <v>#REF!</v>
      </c>
      <c r="K28" s="41" t="e">
        <f t="shared" si="3"/>
        <v>#REF!</v>
      </c>
      <c r="L28" s="56" t="e">
        <f>REPORTE!#REF!</f>
        <v>#REF!</v>
      </c>
      <c r="M28" s="41" t="e">
        <f t="shared" si="4"/>
        <v>#REF!</v>
      </c>
      <c r="N28" s="60" t="e">
        <f t="shared" si="5"/>
        <v>#REF!</v>
      </c>
    </row>
    <row r="29" spans="1:14" ht="15.75" thickBot="1" x14ac:dyDescent="0.3">
      <c r="A29" s="39">
        <v>27</v>
      </c>
      <c r="B29" s="61" t="s">
        <v>116</v>
      </c>
      <c r="C29" s="61" t="s">
        <v>117</v>
      </c>
      <c r="D29" s="54" t="s">
        <v>59</v>
      </c>
      <c r="E29" s="42" t="e">
        <f>REPORTE!#REF!</f>
        <v>#REF!</v>
      </c>
      <c r="F29" s="43" t="e">
        <f t="shared" si="1"/>
        <v>#REF!</v>
      </c>
      <c r="G29" s="51" t="e">
        <f>REPORTE!#REF!</f>
        <v>#REF!</v>
      </c>
      <c r="H29" s="43" t="e">
        <f t="shared" si="2"/>
        <v>#REF!</v>
      </c>
      <c r="I29" s="44" t="e">
        <f t="shared" si="0"/>
        <v>#REF!</v>
      </c>
      <c r="J29" s="45" t="e">
        <f>REPORTE!#REF!</f>
        <v>#REF!</v>
      </c>
      <c r="K29" s="43" t="e">
        <f t="shared" si="3"/>
        <v>#REF!</v>
      </c>
      <c r="L29" s="57" t="e">
        <f>REPORTE!#REF!</f>
        <v>#REF!</v>
      </c>
      <c r="M29" s="43" t="e">
        <f t="shared" si="4"/>
        <v>#REF!</v>
      </c>
      <c r="N29" s="62" t="e">
        <f t="shared" si="5"/>
        <v>#REF!</v>
      </c>
    </row>
  </sheetData>
  <autoFilter ref="A1:N29" xr:uid="{7D614983-227D-4CD5-BC0A-A8377DD1ECE7}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</autoFilter>
  <mergeCells count="10">
    <mergeCell ref="E1:I1"/>
    <mergeCell ref="J1:N1"/>
    <mergeCell ref="A1:A2"/>
    <mergeCell ref="D1:D2"/>
    <mergeCell ref="G2:H2"/>
    <mergeCell ref="E2:F2"/>
    <mergeCell ref="J2:K2"/>
    <mergeCell ref="L2:M2"/>
    <mergeCell ref="C1:C2"/>
    <mergeCell ref="B1:B2"/>
  </mergeCells>
  <conditionalFormatting sqref="F3:F29">
    <cfRule type="dataBar" priority="8">
      <dataBar>
        <cfvo type="num" val="0"/>
        <cfvo type="num" val="1"/>
        <color theme="9"/>
      </dataBar>
      <extLst>
        <ext xmlns:x14="http://schemas.microsoft.com/office/spreadsheetml/2009/9/main" uri="{B025F937-C7B1-47D3-B67F-A62EFF666E3E}">
          <x14:id>{BFB22247-0032-44E6-8F2A-7662522CBC3C}</x14:id>
        </ext>
      </extLst>
    </cfRule>
  </conditionalFormatting>
  <conditionalFormatting sqref="H3:H29">
    <cfRule type="dataBar" priority="9">
      <dataBar>
        <cfvo type="num" val="0"/>
        <cfvo type="num" val="1"/>
        <color theme="4"/>
      </dataBar>
      <extLst>
        <ext xmlns:x14="http://schemas.microsoft.com/office/spreadsheetml/2009/9/main" uri="{B025F937-C7B1-47D3-B67F-A62EFF666E3E}">
          <x14:id>{D1FE4906-558F-4377-8CF2-A36F5BBABC36}</x14:id>
        </ext>
      </extLst>
    </cfRule>
  </conditionalFormatting>
  <conditionalFormatting sqref="I3:I29">
    <cfRule type="cellIs" dxfId="11" priority="2" operator="equal">
      <formula>"-"</formula>
    </cfRule>
    <cfRule type="cellIs" dxfId="10" priority="13" operator="lessThanOrEqual">
      <formula>0.05</formula>
    </cfRule>
    <cfRule type="cellIs" dxfId="9" priority="14" operator="lessThan">
      <formula>0%</formula>
    </cfRule>
    <cfRule type="cellIs" dxfId="8" priority="15" operator="greaterThanOrEqual">
      <formula>0%</formula>
    </cfRule>
  </conditionalFormatting>
  <conditionalFormatting sqref="K3:K29">
    <cfRule type="dataBar" priority="6">
      <dataBar>
        <cfvo type="num" val="0"/>
        <cfvo type="num" val="1"/>
        <color theme="9"/>
      </dataBar>
      <extLst>
        <ext xmlns:x14="http://schemas.microsoft.com/office/spreadsheetml/2009/9/main" uri="{B025F937-C7B1-47D3-B67F-A62EFF666E3E}">
          <x14:id>{FED9AA76-D608-4828-B981-72BDDCF040A8}</x14:id>
        </ext>
      </extLst>
    </cfRule>
  </conditionalFormatting>
  <conditionalFormatting sqref="M3:M29">
    <cfRule type="dataBar" priority="7">
      <dataBar>
        <cfvo type="num" val="0"/>
        <cfvo type="num" val="1"/>
        <color theme="4"/>
      </dataBar>
      <extLst>
        <ext xmlns:x14="http://schemas.microsoft.com/office/spreadsheetml/2009/9/main" uri="{B025F937-C7B1-47D3-B67F-A62EFF666E3E}">
          <x14:id>{391BE8C8-434F-4C88-ACB3-A6D50815FA80}</x14:id>
        </ext>
      </extLst>
    </cfRule>
  </conditionalFormatting>
  <conditionalFormatting sqref="N3:N29">
    <cfRule type="cellIs" dxfId="7" priority="1" operator="equal">
      <formula>"-"</formula>
    </cfRule>
    <cfRule type="cellIs" dxfId="6" priority="3" operator="lessThanOrEqual">
      <formula>0.05</formula>
    </cfRule>
    <cfRule type="cellIs" dxfId="5" priority="4" operator="lessThan">
      <formula>0%</formula>
    </cfRule>
    <cfRule type="cellIs" dxfId="4" priority="5" operator="greaterThanOrEqual">
      <formula>0%</formula>
    </cfRule>
  </conditionalFormatting>
  <pageMargins left="0.7" right="0.7" top="0.75" bottom="0.75" header="0.3" footer="0.3"/>
  <ignoredErrors>
    <ignoredError sqref="G3:L3 G5:L29 G4:K4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FB22247-0032-44E6-8F2A-7662522CBC3C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theme="9"/>
              <x14:negativeFillColor rgb="FFFF0000"/>
              <x14:negativeBorderColor rgb="FFFF0000"/>
              <x14:axisColor rgb="FF000000"/>
            </x14:dataBar>
          </x14:cfRule>
          <xm:sqref>F3:F29</xm:sqref>
        </x14:conditionalFormatting>
        <x14:conditionalFormatting xmlns:xm="http://schemas.microsoft.com/office/excel/2006/main">
          <x14:cfRule type="dataBar" id="{D1FE4906-558F-4377-8CF2-A36F5BBABC36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theme="4"/>
              <x14:negativeFillColor rgb="FFFF0000"/>
              <x14:negativeBorderColor rgb="FFFF0000"/>
              <x14:axisColor rgb="FF000000"/>
            </x14:dataBar>
          </x14:cfRule>
          <xm:sqref>H3:H29</xm:sqref>
        </x14:conditionalFormatting>
        <x14:conditionalFormatting xmlns:xm="http://schemas.microsoft.com/office/excel/2006/main">
          <x14:cfRule type="dataBar" id="{FED9AA76-D608-4828-B981-72BDDCF040A8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theme="9"/>
              <x14:negativeFillColor rgb="FFFF0000"/>
              <x14:negativeBorderColor rgb="FFFF0000"/>
              <x14:axisColor rgb="FF000000"/>
            </x14:dataBar>
          </x14:cfRule>
          <xm:sqref>K3:K29</xm:sqref>
        </x14:conditionalFormatting>
        <x14:conditionalFormatting xmlns:xm="http://schemas.microsoft.com/office/excel/2006/main">
          <x14:cfRule type="dataBar" id="{391BE8C8-434F-4C88-ACB3-A6D50815FA80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theme="4"/>
              <x14:negativeFillColor rgb="FFFF0000"/>
              <x14:negativeBorderColor rgb="FFFF0000"/>
              <x14:axisColor rgb="FF000000"/>
            </x14:dataBar>
          </x14:cfRule>
          <xm:sqref>M3:M29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1FF08-AD93-4788-B005-7155973312CB}">
  <dimension ref="B1:M100"/>
  <sheetViews>
    <sheetView showGridLines="0" tabSelected="1" zoomScale="55" zoomScaleNormal="85" workbookViewId="0">
      <selection activeCell="C9" sqref="C9"/>
    </sheetView>
  </sheetViews>
  <sheetFormatPr baseColWidth="10" defaultColWidth="11.5703125" defaultRowHeight="14.25" x14ac:dyDescent="0.2"/>
  <cols>
    <col min="1" max="1" width="3.42578125" style="80" customWidth="1"/>
    <col min="2" max="2" width="37.140625" style="80" bestFit="1" customWidth="1"/>
    <col min="3" max="3" width="13.140625" style="80" customWidth="1"/>
    <col min="4" max="4" width="12.28515625" style="80" customWidth="1"/>
    <col min="5" max="5" width="12.85546875" style="80" bestFit="1" customWidth="1"/>
    <col min="6" max="6" width="11.28515625" style="80" customWidth="1"/>
    <col min="7" max="7" width="14.42578125" style="80" hidden="1" customWidth="1"/>
    <col min="8" max="8" width="10.85546875" style="80" customWidth="1"/>
    <col min="9" max="9" width="11.42578125" style="80" customWidth="1"/>
    <col min="10" max="10" width="10.85546875" style="80" customWidth="1"/>
    <col min="11" max="11" width="11.42578125" style="80" customWidth="1"/>
    <col min="12" max="12" width="11.140625" style="80" bestFit="1" customWidth="1"/>
    <col min="13" max="13" width="11.42578125" style="80" customWidth="1"/>
    <col min="14" max="14" width="6.140625" style="80" customWidth="1"/>
    <col min="15" max="16384" width="11.5703125" style="80"/>
  </cols>
  <sheetData>
    <row r="1" spans="2:13" ht="6" customHeight="1" thickBot="1" x14ac:dyDescent="0.25"/>
    <row r="2" spans="2:13" ht="43.9" customHeight="1" thickBot="1" x14ac:dyDescent="0.25">
      <c r="B2" s="121" t="s">
        <v>186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3"/>
    </row>
    <row r="3" spans="2:13" ht="6" customHeight="1" thickBot="1" x14ac:dyDescent="0.25"/>
    <row r="4" spans="2:13" ht="15" thickBot="1" x14ac:dyDescent="0.25">
      <c r="B4" s="28" t="s">
        <v>34</v>
      </c>
      <c r="C4" s="124" t="s">
        <v>187</v>
      </c>
      <c r="D4" s="124"/>
      <c r="E4" s="125"/>
      <c r="F4" s="126"/>
      <c r="G4" s="48"/>
      <c r="H4" s="119" t="s">
        <v>182</v>
      </c>
      <c r="I4" s="120"/>
      <c r="J4" s="127" t="s">
        <v>37</v>
      </c>
      <c r="K4" s="128"/>
      <c r="L4" s="129" t="s">
        <v>180</v>
      </c>
      <c r="M4" s="130"/>
    </row>
    <row r="5" spans="2:13" ht="13.5" customHeight="1" x14ac:dyDescent="0.2">
      <c r="B5" s="29" t="s">
        <v>36</v>
      </c>
      <c r="C5" s="131" t="s">
        <v>188</v>
      </c>
      <c r="D5" s="131"/>
      <c r="E5" s="132"/>
      <c r="F5" s="133"/>
      <c r="G5" s="48"/>
      <c r="H5" s="113">
        <f>I35</f>
        <v>0.17741185485657335</v>
      </c>
      <c r="I5" s="114"/>
      <c r="J5" s="113">
        <f>K35</f>
        <v>0</v>
      </c>
      <c r="K5" s="114"/>
      <c r="L5" s="113">
        <f>M35</f>
        <v>-0.17741185485657335</v>
      </c>
      <c r="M5" s="114"/>
    </row>
    <row r="6" spans="2:13" ht="15" customHeight="1" thickBot="1" x14ac:dyDescent="0.25">
      <c r="B6" s="30" t="s">
        <v>35</v>
      </c>
      <c r="C6" s="134" t="s">
        <v>189</v>
      </c>
      <c r="D6" s="134"/>
      <c r="E6" s="135"/>
      <c r="F6" s="136"/>
      <c r="G6" s="48"/>
      <c r="H6" s="115"/>
      <c r="I6" s="116"/>
      <c r="J6" s="115"/>
      <c r="K6" s="116"/>
      <c r="L6" s="115"/>
      <c r="M6" s="116"/>
    </row>
    <row r="7" spans="2:13" ht="15" customHeight="1" thickBot="1" x14ac:dyDescent="0.25">
      <c r="B7" s="48"/>
      <c r="C7" s="48"/>
      <c r="D7" s="48"/>
      <c r="E7" s="48"/>
      <c r="F7" s="48"/>
      <c r="G7" s="48"/>
      <c r="H7" s="115"/>
      <c r="I7" s="116"/>
      <c r="J7" s="115"/>
      <c r="K7" s="116"/>
      <c r="L7" s="115"/>
      <c r="M7" s="116"/>
    </row>
    <row r="8" spans="2:13" ht="15" customHeight="1" thickBot="1" x14ac:dyDescent="0.25">
      <c r="B8" s="81" t="s">
        <v>38</v>
      </c>
      <c r="C8" s="137">
        <v>46052</v>
      </c>
      <c r="D8" s="137"/>
      <c r="E8" s="138"/>
      <c r="F8" s="139"/>
      <c r="G8" s="48"/>
      <c r="H8" s="117"/>
      <c r="I8" s="118"/>
      <c r="J8" s="117"/>
      <c r="K8" s="118"/>
      <c r="L8" s="117"/>
      <c r="M8" s="118"/>
    </row>
    <row r="9" spans="2:13" ht="6" customHeight="1" thickBot="1" x14ac:dyDescent="0.25"/>
    <row r="10" spans="2:13" ht="43.9" customHeight="1" thickBot="1" x14ac:dyDescent="0.25">
      <c r="B10" s="11" t="s">
        <v>33</v>
      </c>
      <c r="C10" s="10" t="s">
        <v>32</v>
      </c>
      <c r="D10" s="10" t="s">
        <v>31</v>
      </c>
      <c r="E10" s="10" t="s">
        <v>179</v>
      </c>
      <c r="F10" s="10" t="s">
        <v>30</v>
      </c>
      <c r="G10" s="10" t="s">
        <v>29</v>
      </c>
      <c r="H10" s="10" t="s">
        <v>183</v>
      </c>
      <c r="I10" s="9" t="s">
        <v>184</v>
      </c>
      <c r="J10" s="10" t="s">
        <v>28</v>
      </c>
      <c r="K10" s="9" t="s">
        <v>27</v>
      </c>
      <c r="L10" s="21" t="s">
        <v>181</v>
      </c>
      <c r="M10" s="9" t="s">
        <v>185</v>
      </c>
    </row>
    <row r="11" spans="2:13" ht="15" customHeight="1" x14ac:dyDescent="0.2">
      <c r="B11" s="8" t="s">
        <v>156</v>
      </c>
      <c r="C11" s="87">
        <v>0.02</v>
      </c>
      <c r="D11" s="112">
        <v>44.19</v>
      </c>
      <c r="E11" s="112">
        <v>28.120909090909084</v>
      </c>
      <c r="F11" s="88">
        <v>0</v>
      </c>
      <c r="G11" s="89">
        <v>0</v>
      </c>
      <c r="H11" s="90">
        <f>IF(D11=0,100%,IF(E11&gt;D11,100%,E11/D11))</f>
        <v>0.63636363636363624</v>
      </c>
      <c r="I11" s="91">
        <f>H11*C11</f>
        <v>1.2727272727272726E-2</v>
      </c>
      <c r="J11" s="108">
        <f t="shared" ref="J11:J34" si="0">IF(D11=0,100%,IF(F11&gt;D11,100%,F11/D11))</f>
        <v>0</v>
      </c>
      <c r="K11" s="91">
        <f>J11*C11</f>
        <v>0</v>
      </c>
      <c r="L11" s="92">
        <f>J11-H11</f>
        <v>-0.63636363636363624</v>
      </c>
      <c r="M11" s="93">
        <f t="shared" ref="M11:M34" si="1">L11*C11</f>
        <v>-1.2727272727272726E-2</v>
      </c>
    </row>
    <row r="12" spans="2:13" ht="26.45" customHeight="1" x14ac:dyDescent="0.2">
      <c r="B12" s="7" t="s">
        <v>157</v>
      </c>
      <c r="C12" s="94">
        <v>0.02</v>
      </c>
      <c r="D12" s="95">
        <v>38.831000000000003</v>
      </c>
      <c r="E12" s="96">
        <v>17.922000000000001</v>
      </c>
      <c r="F12" s="96">
        <v>0</v>
      </c>
      <c r="G12" s="95">
        <v>0</v>
      </c>
      <c r="H12" s="94">
        <f t="shared" ref="H12:H34" si="2">IF(D12=0,100%,IF(E12&gt;D12,100%,E12/D12))</f>
        <v>0.46153846153846151</v>
      </c>
      <c r="I12" s="97">
        <f t="shared" ref="I12:I34" si="3">H12*C12</f>
        <v>9.2307692307692299E-3</v>
      </c>
      <c r="J12" s="94">
        <f t="shared" si="0"/>
        <v>0</v>
      </c>
      <c r="K12" s="97">
        <f>C12*J12</f>
        <v>0</v>
      </c>
      <c r="L12" s="94">
        <f t="shared" ref="L12:L34" si="4">J12-H12</f>
        <v>-0.46153846153846151</v>
      </c>
      <c r="M12" s="99">
        <f t="shared" si="1"/>
        <v>-9.2307692307692299E-3</v>
      </c>
    </row>
    <row r="13" spans="2:13" ht="15" customHeight="1" x14ac:dyDescent="0.2">
      <c r="B13" s="7" t="s">
        <v>158</v>
      </c>
      <c r="C13" s="94">
        <v>0.3</v>
      </c>
      <c r="D13" s="95">
        <v>488</v>
      </c>
      <c r="E13" s="96">
        <v>138</v>
      </c>
      <c r="F13" s="96">
        <v>0</v>
      </c>
      <c r="G13" s="95">
        <v>0</v>
      </c>
      <c r="H13" s="94">
        <f t="shared" si="2"/>
        <v>0.28278688524590162</v>
      </c>
      <c r="I13" s="97">
        <f t="shared" si="3"/>
        <v>8.4836065573770478E-2</v>
      </c>
      <c r="J13" s="94">
        <f t="shared" si="0"/>
        <v>0</v>
      </c>
      <c r="K13" s="97">
        <f t="shared" ref="K13:K34" si="5">C13*J13</f>
        <v>0</v>
      </c>
      <c r="L13" s="94">
        <f t="shared" si="4"/>
        <v>-0.28278688524590162</v>
      </c>
      <c r="M13" s="99">
        <f t="shared" si="1"/>
        <v>-8.4836065573770478E-2</v>
      </c>
    </row>
    <row r="14" spans="2:13" ht="15" customHeight="1" x14ac:dyDescent="0.2">
      <c r="B14" s="7" t="s">
        <v>159</v>
      </c>
      <c r="C14" s="94">
        <v>0.08</v>
      </c>
      <c r="D14" s="95">
        <v>162</v>
      </c>
      <c r="E14" s="96">
        <v>58</v>
      </c>
      <c r="F14" s="96">
        <v>0</v>
      </c>
      <c r="G14" s="95">
        <v>62</v>
      </c>
      <c r="H14" s="94">
        <f t="shared" si="2"/>
        <v>0.35802469135802467</v>
      </c>
      <c r="I14" s="97">
        <f t="shared" si="3"/>
        <v>2.8641975308641973E-2</v>
      </c>
      <c r="J14" s="94">
        <f t="shared" si="0"/>
        <v>0</v>
      </c>
      <c r="K14" s="97">
        <f t="shared" si="5"/>
        <v>0</v>
      </c>
      <c r="L14" s="94">
        <f t="shared" si="4"/>
        <v>-0.35802469135802467</v>
      </c>
      <c r="M14" s="99">
        <f t="shared" si="1"/>
        <v>-2.8641975308641973E-2</v>
      </c>
    </row>
    <row r="15" spans="2:13" ht="15" customHeight="1" x14ac:dyDescent="0.2">
      <c r="B15" s="7" t="s">
        <v>160</v>
      </c>
      <c r="C15" s="94">
        <v>0.09</v>
      </c>
      <c r="D15" s="95">
        <v>541</v>
      </c>
      <c r="E15" s="96">
        <v>85</v>
      </c>
      <c r="F15" s="96">
        <v>0</v>
      </c>
      <c r="G15" s="95">
        <v>122</v>
      </c>
      <c r="H15" s="94">
        <f t="shared" si="2"/>
        <v>0.15711645101663585</v>
      </c>
      <c r="I15" s="97">
        <f t="shared" si="3"/>
        <v>1.4140480591497227E-2</v>
      </c>
      <c r="J15" s="94">
        <f t="shared" si="0"/>
        <v>0</v>
      </c>
      <c r="K15" s="97">
        <f t="shared" si="5"/>
        <v>0</v>
      </c>
      <c r="L15" s="94">
        <f t="shared" si="4"/>
        <v>-0.15711645101663585</v>
      </c>
      <c r="M15" s="99">
        <f t="shared" si="1"/>
        <v>-1.4140480591497227E-2</v>
      </c>
    </row>
    <row r="16" spans="2:13" ht="15" customHeight="1" x14ac:dyDescent="0.2">
      <c r="B16" s="7" t="s">
        <v>161</v>
      </c>
      <c r="C16" s="98">
        <v>0.04</v>
      </c>
      <c r="D16" s="95">
        <v>213</v>
      </c>
      <c r="E16" s="96">
        <v>41</v>
      </c>
      <c r="F16" s="96">
        <v>0</v>
      </c>
      <c r="G16" s="95">
        <v>68</v>
      </c>
      <c r="H16" s="94">
        <f t="shared" si="2"/>
        <v>0.19248826291079812</v>
      </c>
      <c r="I16" s="97">
        <f t="shared" si="3"/>
        <v>7.6995305164319254E-3</v>
      </c>
      <c r="J16" s="94">
        <f t="shared" si="0"/>
        <v>0</v>
      </c>
      <c r="K16" s="97">
        <f t="shared" si="5"/>
        <v>0</v>
      </c>
      <c r="L16" s="94">
        <f t="shared" si="4"/>
        <v>-0.19248826291079812</v>
      </c>
      <c r="M16" s="99">
        <f t="shared" si="1"/>
        <v>-7.6995305164319254E-3</v>
      </c>
    </row>
    <row r="17" spans="2:13" ht="15" customHeight="1" x14ac:dyDescent="0.2">
      <c r="B17" s="7" t="s">
        <v>162</v>
      </c>
      <c r="C17" s="94">
        <v>0.04</v>
      </c>
      <c r="D17" s="95">
        <v>457</v>
      </c>
      <c r="E17" s="96">
        <v>80</v>
      </c>
      <c r="F17" s="96">
        <v>0</v>
      </c>
      <c r="G17" s="95">
        <v>160</v>
      </c>
      <c r="H17" s="94">
        <f t="shared" si="2"/>
        <v>0.17505470459518599</v>
      </c>
      <c r="I17" s="97">
        <f t="shared" si="3"/>
        <v>7.0021881838074401E-3</v>
      </c>
      <c r="J17" s="94">
        <f t="shared" si="0"/>
        <v>0</v>
      </c>
      <c r="K17" s="97">
        <f t="shared" si="5"/>
        <v>0</v>
      </c>
      <c r="L17" s="94">
        <f t="shared" si="4"/>
        <v>-0.17505470459518599</v>
      </c>
      <c r="M17" s="99">
        <f t="shared" si="1"/>
        <v>-7.0021881838074401E-3</v>
      </c>
    </row>
    <row r="18" spans="2:13" ht="15" customHeight="1" x14ac:dyDescent="0.2">
      <c r="B18" s="7" t="s">
        <v>163</v>
      </c>
      <c r="C18" s="94">
        <v>0.02</v>
      </c>
      <c r="D18" s="95">
        <v>150</v>
      </c>
      <c r="E18" s="96">
        <v>35</v>
      </c>
      <c r="F18" s="96">
        <v>0</v>
      </c>
      <c r="G18" s="96">
        <v>1956.1</v>
      </c>
      <c r="H18" s="94">
        <f t="shared" si="2"/>
        <v>0.23333333333333334</v>
      </c>
      <c r="I18" s="97">
        <f t="shared" si="3"/>
        <v>4.6666666666666671E-3</v>
      </c>
      <c r="J18" s="94">
        <f t="shared" si="0"/>
        <v>0</v>
      </c>
      <c r="K18" s="97">
        <f t="shared" si="5"/>
        <v>0</v>
      </c>
      <c r="L18" s="94">
        <f t="shared" si="4"/>
        <v>-0.23333333333333334</v>
      </c>
      <c r="M18" s="99">
        <f t="shared" si="1"/>
        <v>-4.6666666666666671E-3</v>
      </c>
    </row>
    <row r="19" spans="2:13" ht="15" customHeight="1" x14ac:dyDescent="0.2">
      <c r="B19" s="7" t="s">
        <v>164</v>
      </c>
      <c r="C19" s="94">
        <v>0.05</v>
      </c>
      <c r="D19" s="95">
        <v>42322.12</v>
      </c>
      <c r="E19" s="96">
        <v>0</v>
      </c>
      <c r="F19" s="96">
        <v>0</v>
      </c>
      <c r="G19" s="96">
        <v>3691</v>
      </c>
      <c r="H19" s="94">
        <f t="shared" si="2"/>
        <v>0</v>
      </c>
      <c r="I19" s="97">
        <f t="shared" si="3"/>
        <v>0</v>
      </c>
      <c r="J19" s="94">
        <f t="shared" si="0"/>
        <v>0</v>
      </c>
      <c r="K19" s="97">
        <f t="shared" si="5"/>
        <v>0</v>
      </c>
      <c r="L19" s="94">
        <f t="shared" si="4"/>
        <v>0</v>
      </c>
      <c r="M19" s="99">
        <f t="shared" si="1"/>
        <v>0</v>
      </c>
    </row>
    <row r="20" spans="2:13" ht="25.5" x14ac:dyDescent="0.2">
      <c r="B20" s="7" t="s">
        <v>165</v>
      </c>
      <c r="C20" s="94">
        <v>0.02</v>
      </c>
      <c r="D20" s="95">
        <v>457</v>
      </c>
      <c r="E20" s="96">
        <v>80</v>
      </c>
      <c r="F20" s="96">
        <v>0</v>
      </c>
      <c r="G20" s="95">
        <v>34</v>
      </c>
      <c r="H20" s="94">
        <f t="shared" si="2"/>
        <v>0.17505470459518599</v>
      </c>
      <c r="I20" s="97">
        <f t="shared" si="3"/>
        <v>3.50109409190372E-3</v>
      </c>
      <c r="J20" s="94">
        <f t="shared" si="0"/>
        <v>0</v>
      </c>
      <c r="K20" s="97">
        <f t="shared" si="5"/>
        <v>0</v>
      </c>
      <c r="L20" s="94">
        <f t="shared" si="4"/>
        <v>-0.17505470459518599</v>
      </c>
      <c r="M20" s="99">
        <f t="shared" si="1"/>
        <v>-3.50109409190372E-3</v>
      </c>
    </row>
    <row r="21" spans="2:13" ht="15" x14ac:dyDescent="0.2">
      <c r="B21" s="7" t="s">
        <v>166</v>
      </c>
      <c r="C21" s="94">
        <v>0.01</v>
      </c>
      <c r="D21" s="96">
        <v>450</v>
      </c>
      <c r="E21" s="96">
        <v>70</v>
      </c>
      <c r="F21" s="96">
        <v>0</v>
      </c>
      <c r="G21" s="95">
        <v>107</v>
      </c>
      <c r="H21" s="94">
        <f t="shared" si="2"/>
        <v>0.15555555555555556</v>
      </c>
      <c r="I21" s="97">
        <f t="shared" si="3"/>
        <v>1.5555555555555557E-3</v>
      </c>
      <c r="J21" s="94">
        <f t="shared" si="0"/>
        <v>0</v>
      </c>
      <c r="K21" s="97">
        <f t="shared" si="5"/>
        <v>0</v>
      </c>
      <c r="L21" s="94">
        <f t="shared" si="4"/>
        <v>-0.15555555555555556</v>
      </c>
      <c r="M21" s="99">
        <f t="shared" si="1"/>
        <v>-1.5555555555555557E-3</v>
      </c>
    </row>
    <row r="22" spans="2:13" ht="15" x14ac:dyDescent="0.2">
      <c r="B22" s="7" t="s">
        <v>167</v>
      </c>
      <c r="C22" s="94">
        <v>0.01</v>
      </c>
      <c r="D22" s="96">
        <v>60</v>
      </c>
      <c r="E22" s="96">
        <v>2</v>
      </c>
      <c r="F22" s="96">
        <v>0</v>
      </c>
      <c r="G22" s="95">
        <v>20</v>
      </c>
      <c r="H22" s="94">
        <f t="shared" si="2"/>
        <v>3.3333333333333333E-2</v>
      </c>
      <c r="I22" s="97">
        <f t="shared" si="3"/>
        <v>3.3333333333333332E-4</v>
      </c>
      <c r="J22" s="94">
        <f t="shared" si="0"/>
        <v>0</v>
      </c>
      <c r="K22" s="97">
        <f t="shared" si="5"/>
        <v>0</v>
      </c>
      <c r="L22" s="94">
        <f t="shared" si="4"/>
        <v>-3.3333333333333333E-2</v>
      </c>
      <c r="M22" s="99">
        <f t="shared" si="1"/>
        <v>-3.3333333333333332E-4</v>
      </c>
    </row>
    <row r="23" spans="2:13" ht="15" x14ac:dyDescent="0.2">
      <c r="B23" s="7" t="s">
        <v>168</v>
      </c>
      <c r="C23" s="94">
        <v>0.1</v>
      </c>
      <c r="D23" s="96">
        <v>38831</v>
      </c>
      <c r="E23" s="96">
        <v>0</v>
      </c>
      <c r="F23" s="96">
        <v>0</v>
      </c>
      <c r="G23" s="95">
        <v>1489</v>
      </c>
      <c r="H23" s="94">
        <f t="shared" si="2"/>
        <v>0</v>
      </c>
      <c r="I23" s="97">
        <f t="shared" si="3"/>
        <v>0</v>
      </c>
      <c r="J23" s="94">
        <f t="shared" si="0"/>
        <v>0</v>
      </c>
      <c r="K23" s="97">
        <f t="shared" si="5"/>
        <v>0</v>
      </c>
      <c r="L23" s="94">
        <f t="shared" si="4"/>
        <v>0</v>
      </c>
      <c r="M23" s="99">
        <f t="shared" si="1"/>
        <v>0</v>
      </c>
    </row>
    <row r="24" spans="2:13" ht="15" x14ac:dyDescent="0.2">
      <c r="B24" s="7" t="s">
        <v>169</v>
      </c>
      <c r="C24" s="98">
        <v>0.02</v>
      </c>
      <c r="D24" s="96">
        <v>5356</v>
      </c>
      <c r="E24" s="96">
        <v>824</v>
      </c>
      <c r="F24" s="96">
        <v>0</v>
      </c>
      <c r="G24" s="95">
        <v>1489</v>
      </c>
      <c r="H24" s="94">
        <f t="shared" si="2"/>
        <v>0.15384615384615385</v>
      </c>
      <c r="I24" s="97">
        <f t="shared" si="3"/>
        <v>3.0769230769230774E-3</v>
      </c>
      <c r="J24" s="94">
        <f t="shared" si="0"/>
        <v>0</v>
      </c>
      <c r="K24" s="97">
        <f t="shared" si="5"/>
        <v>0</v>
      </c>
      <c r="L24" s="94">
        <f t="shared" si="4"/>
        <v>-0.15384615384615385</v>
      </c>
      <c r="M24" s="99">
        <f t="shared" si="1"/>
        <v>-3.0769230769230774E-3</v>
      </c>
    </row>
    <row r="25" spans="2:13" ht="25.5" x14ac:dyDescent="0.2">
      <c r="B25" s="7" t="s">
        <v>170</v>
      </c>
      <c r="C25" s="98">
        <v>0.02</v>
      </c>
      <c r="D25" s="96">
        <v>4</v>
      </c>
      <c r="E25" s="96">
        <v>0</v>
      </c>
      <c r="F25" s="96">
        <v>0</v>
      </c>
      <c r="G25" s="95">
        <v>1489</v>
      </c>
      <c r="H25" s="94">
        <f t="shared" si="2"/>
        <v>0</v>
      </c>
      <c r="I25" s="97">
        <f t="shared" si="3"/>
        <v>0</v>
      </c>
      <c r="J25" s="94">
        <f t="shared" si="0"/>
        <v>0</v>
      </c>
      <c r="K25" s="97">
        <f t="shared" si="5"/>
        <v>0</v>
      </c>
      <c r="L25" s="94">
        <f t="shared" si="4"/>
        <v>0</v>
      </c>
      <c r="M25" s="99">
        <f t="shared" si="1"/>
        <v>0</v>
      </c>
    </row>
    <row r="26" spans="2:13" ht="15" customHeight="1" x14ac:dyDescent="0.2">
      <c r="B26" s="7" t="s">
        <v>171</v>
      </c>
      <c r="C26" s="98">
        <v>0.02</v>
      </c>
      <c r="D26" s="96">
        <v>25</v>
      </c>
      <c r="E26" s="96">
        <v>0</v>
      </c>
      <c r="F26" s="96">
        <v>0</v>
      </c>
      <c r="G26" s="95" t="s">
        <v>1</v>
      </c>
      <c r="H26" s="94">
        <f t="shared" si="2"/>
        <v>0</v>
      </c>
      <c r="I26" s="97">
        <f t="shared" si="3"/>
        <v>0</v>
      </c>
      <c r="J26" s="94">
        <f t="shared" si="0"/>
        <v>0</v>
      </c>
      <c r="K26" s="97">
        <f t="shared" si="5"/>
        <v>0</v>
      </c>
      <c r="L26" s="94">
        <f t="shared" si="4"/>
        <v>0</v>
      </c>
      <c r="M26" s="99">
        <f t="shared" si="1"/>
        <v>0</v>
      </c>
    </row>
    <row r="27" spans="2:13" ht="15" x14ac:dyDescent="0.2">
      <c r="B27" s="7" t="s">
        <v>172</v>
      </c>
      <c r="C27" s="98">
        <v>0.01</v>
      </c>
      <c r="D27" s="96">
        <v>196</v>
      </c>
      <c r="E27" s="96">
        <v>0</v>
      </c>
      <c r="F27" s="96">
        <v>0</v>
      </c>
      <c r="G27" s="95">
        <v>1439</v>
      </c>
      <c r="H27" s="94">
        <f t="shared" si="2"/>
        <v>0</v>
      </c>
      <c r="I27" s="97">
        <f t="shared" si="3"/>
        <v>0</v>
      </c>
      <c r="J27" s="94">
        <f t="shared" si="0"/>
        <v>0</v>
      </c>
      <c r="K27" s="97">
        <f t="shared" si="5"/>
        <v>0</v>
      </c>
      <c r="L27" s="94">
        <f t="shared" si="4"/>
        <v>0</v>
      </c>
      <c r="M27" s="99">
        <f t="shared" si="1"/>
        <v>0</v>
      </c>
    </row>
    <row r="28" spans="2:13" ht="15" x14ac:dyDescent="0.2">
      <c r="B28" s="7" t="s">
        <v>173</v>
      </c>
      <c r="C28" s="98">
        <v>0.02</v>
      </c>
      <c r="D28" s="96">
        <v>602</v>
      </c>
      <c r="E28" s="96">
        <v>0</v>
      </c>
      <c r="F28" s="96">
        <v>0</v>
      </c>
      <c r="G28" s="95" t="s">
        <v>1</v>
      </c>
      <c r="H28" s="94">
        <f t="shared" si="2"/>
        <v>0</v>
      </c>
      <c r="I28" s="97">
        <f t="shared" si="3"/>
        <v>0</v>
      </c>
      <c r="J28" s="94">
        <f t="shared" si="0"/>
        <v>0</v>
      </c>
      <c r="K28" s="97">
        <f t="shared" si="5"/>
        <v>0</v>
      </c>
      <c r="L28" s="94">
        <f t="shared" si="4"/>
        <v>0</v>
      </c>
      <c r="M28" s="99">
        <f t="shared" si="1"/>
        <v>0</v>
      </c>
    </row>
    <row r="29" spans="2:13" ht="15" x14ac:dyDescent="0.2">
      <c r="B29" s="7" t="s">
        <v>174</v>
      </c>
      <c r="C29" s="98">
        <v>0.04</v>
      </c>
      <c r="D29" s="96">
        <v>602</v>
      </c>
      <c r="E29" s="96">
        <v>0</v>
      </c>
      <c r="F29" s="96">
        <v>0</v>
      </c>
      <c r="G29" s="95">
        <v>1224</v>
      </c>
      <c r="H29" s="94">
        <f t="shared" si="2"/>
        <v>0</v>
      </c>
      <c r="I29" s="97">
        <f t="shared" si="3"/>
        <v>0</v>
      </c>
      <c r="J29" s="94">
        <f t="shared" si="0"/>
        <v>0</v>
      </c>
      <c r="K29" s="97">
        <f t="shared" si="5"/>
        <v>0</v>
      </c>
      <c r="L29" s="94">
        <f t="shared" si="4"/>
        <v>0</v>
      </c>
      <c r="M29" s="99">
        <f t="shared" si="1"/>
        <v>0</v>
      </c>
    </row>
    <row r="30" spans="2:13" ht="25.5" x14ac:dyDescent="0.2">
      <c r="B30" s="7" t="s">
        <v>175</v>
      </c>
      <c r="C30" s="98">
        <v>0.03</v>
      </c>
      <c r="D30" s="96">
        <v>602</v>
      </c>
      <c r="E30" s="96">
        <v>0</v>
      </c>
      <c r="F30" s="96">
        <v>0</v>
      </c>
      <c r="G30" s="95">
        <v>0</v>
      </c>
      <c r="H30" s="94">
        <f t="shared" si="2"/>
        <v>0</v>
      </c>
      <c r="I30" s="97">
        <f t="shared" si="3"/>
        <v>0</v>
      </c>
      <c r="J30" s="94">
        <f t="shared" si="0"/>
        <v>0</v>
      </c>
      <c r="K30" s="97">
        <f t="shared" si="5"/>
        <v>0</v>
      </c>
      <c r="L30" s="94">
        <f t="shared" si="4"/>
        <v>0</v>
      </c>
      <c r="M30" s="99">
        <f t="shared" si="1"/>
        <v>0</v>
      </c>
    </row>
    <row r="31" spans="2:13" ht="25.5" x14ac:dyDescent="0.2">
      <c r="B31" s="7" t="s">
        <v>176</v>
      </c>
      <c r="C31" s="98">
        <v>0.01</v>
      </c>
      <c r="D31" s="96">
        <v>2</v>
      </c>
      <c r="E31" s="96">
        <v>0</v>
      </c>
      <c r="F31" s="96">
        <v>0</v>
      </c>
      <c r="G31" s="95">
        <v>0</v>
      </c>
      <c r="H31" s="94">
        <f t="shared" si="2"/>
        <v>0</v>
      </c>
      <c r="I31" s="97">
        <f t="shared" si="3"/>
        <v>0</v>
      </c>
      <c r="J31" s="94">
        <f t="shared" si="0"/>
        <v>0</v>
      </c>
      <c r="K31" s="97">
        <f t="shared" si="5"/>
        <v>0</v>
      </c>
      <c r="L31" s="94">
        <f t="shared" si="4"/>
        <v>0</v>
      </c>
      <c r="M31" s="99">
        <f t="shared" si="1"/>
        <v>0</v>
      </c>
    </row>
    <row r="32" spans="2:13" ht="15" x14ac:dyDescent="0.2">
      <c r="B32" s="7" t="s">
        <v>177</v>
      </c>
      <c r="C32" s="94">
        <v>0.01</v>
      </c>
      <c r="D32" s="95">
        <v>1</v>
      </c>
      <c r="E32" s="96">
        <v>0</v>
      </c>
      <c r="F32" s="96">
        <v>0</v>
      </c>
      <c r="G32" s="95">
        <v>0</v>
      </c>
      <c r="H32" s="94">
        <f t="shared" si="2"/>
        <v>0</v>
      </c>
      <c r="I32" s="97">
        <f t="shared" si="3"/>
        <v>0</v>
      </c>
      <c r="J32" s="94">
        <f t="shared" si="0"/>
        <v>0</v>
      </c>
      <c r="K32" s="97">
        <f t="shared" si="5"/>
        <v>0</v>
      </c>
      <c r="L32" s="94">
        <f t="shared" si="4"/>
        <v>0</v>
      </c>
      <c r="M32" s="99">
        <f t="shared" si="1"/>
        <v>0</v>
      </c>
    </row>
    <row r="33" spans="2:13" ht="15" x14ac:dyDescent="0.2">
      <c r="B33" s="7" t="s">
        <v>4</v>
      </c>
      <c r="C33" s="94">
        <v>0.01</v>
      </c>
      <c r="D33" s="95">
        <v>1</v>
      </c>
      <c r="E33" s="96">
        <v>0</v>
      </c>
      <c r="F33" s="96">
        <v>0</v>
      </c>
      <c r="G33" s="95">
        <v>0</v>
      </c>
      <c r="H33" s="94">
        <f t="shared" si="2"/>
        <v>0</v>
      </c>
      <c r="I33" s="97">
        <f t="shared" si="3"/>
        <v>0</v>
      </c>
      <c r="J33" s="94">
        <f t="shared" si="0"/>
        <v>0</v>
      </c>
      <c r="K33" s="97">
        <f t="shared" si="5"/>
        <v>0</v>
      </c>
      <c r="L33" s="94">
        <f t="shared" si="4"/>
        <v>0</v>
      </c>
      <c r="M33" s="99">
        <f t="shared" si="1"/>
        <v>0</v>
      </c>
    </row>
    <row r="34" spans="2:13" ht="15.75" thickBot="1" x14ac:dyDescent="0.25">
      <c r="B34" s="100" t="s">
        <v>178</v>
      </c>
      <c r="C34" s="101">
        <v>0.01</v>
      </c>
      <c r="D34" s="102">
        <v>1</v>
      </c>
      <c r="E34" s="103">
        <v>0</v>
      </c>
      <c r="F34" s="103">
        <v>0</v>
      </c>
      <c r="G34" s="102">
        <v>0</v>
      </c>
      <c r="H34" s="101">
        <f t="shared" si="2"/>
        <v>0</v>
      </c>
      <c r="I34" s="104">
        <f t="shared" si="3"/>
        <v>0</v>
      </c>
      <c r="J34" s="101">
        <f t="shared" si="0"/>
        <v>0</v>
      </c>
      <c r="K34" s="104">
        <f t="shared" si="5"/>
        <v>0</v>
      </c>
      <c r="L34" s="101">
        <f t="shared" si="4"/>
        <v>0</v>
      </c>
      <c r="M34" s="106">
        <f t="shared" si="1"/>
        <v>0</v>
      </c>
    </row>
    <row r="35" spans="2:13" ht="15" thickBot="1" x14ac:dyDescent="0.25">
      <c r="B35" s="82" t="s">
        <v>0</v>
      </c>
      <c r="C35" s="105">
        <f>SUM(C11:C34)</f>
        <v>1.0000000000000002</v>
      </c>
      <c r="D35" s="83"/>
      <c r="E35" s="83"/>
      <c r="F35" s="84"/>
      <c r="G35" s="83"/>
      <c r="H35" s="83"/>
      <c r="I35" s="109">
        <f>SUM(I11:I34)</f>
        <v>0.17741185485657335</v>
      </c>
      <c r="J35" s="110"/>
      <c r="K35" s="109">
        <f>SUM(K11:K34)</f>
        <v>0</v>
      </c>
      <c r="L35" s="110"/>
      <c r="M35" s="111">
        <f>SUM(M11:M34)</f>
        <v>-0.17741185485657335</v>
      </c>
    </row>
    <row r="36" spans="2:13" hidden="1" x14ac:dyDescent="0.2">
      <c r="H36" s="107">
        <v>1</v>
      </c>
      <c r="J36" s="107">
        <v>1</v>
      </c>
      <c r="L36" s="107">
        <v>-1</v>
      </c>
    </row>
    <row r="37" spans="2:13" ht="39" customHeight="1" x14ac:dyDescent="0.2">
      <c r="F37" s="85"/>
    </row>
    <row r="38" spans="2:13" ht="29.25" customHeight="1" x14ac:dyDescent="0.2">
      <c r="F38" s="86"/>
    </row>
    <row r="40" spans="2:13" ht="14.45" customHeight="1" x14ac:dyDescent="0.2"/>
    <row r="41" spans="2:13" ht="12" customHeight="1" x14ac:dyDescent="0.2"/>
    <row r="42" spans="2:13" ht="12" customHeight="1" x14ac:dyDescent="0.2"/>
    <row r="43" spans="2:13" ht="12" customHeight="1" x14ac:dyDescent="0.2"/>
    <row r="44" spans="2:13" ht="13.5" customHeight="1" x14ac:dyDescent="0.2"/>
    <row r="45" spans="2:13" ht="13.5" customHeight="1" x14ac:dyDescent="0.2"/>
    <row r="46" spans="2:13" ht="13.5" customHeight="1" x14ac:dyDescent="0.2"/>
    <row r="47" spans="2:13" ht="13.5" customHeight="1" x14ac:dyDescent="0.2"/>
    <row r="48" spans="2:13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</sheetData>
  <mergeCells count="11">
    <mergeCell ref="H5:I8"/>
    <mergeCell ref="J5:K8"/>
    <mergeCell ref="H4:I4"/>
    <mergeCell ref="L5:M8"/>
    <mergeCell ref="B2:M2"/>
    <mergeCell ref="C4:F4"/>
    <mergeCell ref="J4:K4"/>
    <mergeCell ref="L4:M4"/>
    <mergeCell ref="C5:F5"/>
    <mergeCell ref="C6:F6"/>
    <mergeCell ref="C8:F8"/>
  </mergeCells>
  <conditionalFormatting sqref="H11:H36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{DF8B8616-3A7B-4F06-800F-8D4EDD33BACA}</x14:id>
        </ext>
      </extLst>
    </cfRule>
  </conditionalFormatting>
  <conditionalFormatting sqref="H5:I8">
    <cfRule type="iconSet" priority="6">
      <iconSet iconSet="3TrafficLights2">
        <cfvo type="percent" val="0"/>
        <cfvo type="percent" val="33"/>
        <cfvo type="percent" val="67"/>
      </iconSet>
    </cfRule>
  </conditionalFormatting>
  <conditionalFormatting sqref="H5:M8">
    <cfRule type="iconSet" priority="1">
      <iconSet iconSet="3TrafficLights2">
        <cfvo type="percent" val="0"/>
        <cfvo type="percent" val="33"/>
        <cfvo type="percent" val="67"/>
      </iconSet>
    </cfRule>
  </conditionalFormatting>
  <conditionalFormatting sqref="J11:J36">
    <cfRule type="dataBar" priority="120">
      <dataBar>
        <cfvo type="min"/>
        <cfvo type="max"/>
        <color theme="9"/>
      </dataBar>
      <extLst>
        <ext xmlns:x14="http://schemas.microsoft.com/office/spreadsheetml/2009/9/main" uri="{B025F937-C7B1-47D3-B67F-A62EFF666E3E}">
          <x14:id>{517A313B-0563-4697-B135-1DECF9BC1071}</x14:id>
        </ext>
      </extLst>
    </cfRule>
  </conditionalFormatting>
  <conditionalFormatting sqref="J5:K8">
    <cfRule type="iconSet" priority="5">
      <iconSet iconSet="3TrafficLights2">
        <cfvo type="percent" val="0"/>
        <cfvo type="percent" val="33"/>
        <cfvo type="percent" val="67"/>
      </iconSet>
    </cfRule>
  </conditionalFormatting>
  <conditionalFormatting sqref="L11:L36">
    <cfRule type="dataBar" priority="1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{F6B752CE-5B17-4B50-89B1-709A07463F12}</x14:id>
        </ext>
      </extLst>
    </cfRule>
  </conditionalFormatting>
  <conditionalFormatting sqref="L5:M8">
    <cfRule type="iconSet" priority="2">
      <iconSet iconSet="3TrafficLights2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scale="9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F8B8616-3A7B-4F06-800F-8D4EDD33BA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H11:H36</xm:sqref>
        </x14:conditionalFormatting>
        <x14:conditionalFormatting xmlns:xm="http://schemas.microsoft.com/office/excel/2006/main">
          <x14:cfRule type="iconSet" priority="117" id="{9A475762-A5C4-4600-B01B-7DD14C277CBF}">
            <x14:iconSet custom="1">
              <x14:cfvo type="percent">
                <xm:f>0</xm:f>
              </x14:cfvo>
              <x14:cfvo type="num">
                <xm:f>0.02</xm:f>
              </x14:cfvo>
              <x14:cfvo type="num">
                <xm:f>0.06</xm:f>
              </x14:cfvo>
              <x14:cfIcon iconSet="3TrafficLights2" iconId="2"/>
              <x14:cfIcon iconSet="3TrafficLights2" iconId="1"/>
              <x14:cfIcon iconSet="3TrafficLights2" iconId="0"/>
            </x14:iconSet>
          </x14:cfRule>
          <xm:sqref>J5</xm:sqref>
        </x14:conditionalFormatting>
        <x14:conditionalFormatting xmlns:xm="http://schemas.microsoft.com/office/excel/2006/main">
          <x14:cfRule type="dataBar" id="{517A313B-0563-4697-B135-1DECF9BC1071}">
            <x14:dataBar minLength="0" maxLength="100" border="1" negativeBarBorderColorSameAsPositive="0">
              <x14:cfvo type="autoMin"/>
              <x14:cfvo type="autoMax"/>
              <x14:borderColor theme="9"/>
              <x14:negativeFillColor rgb="FFFF0000"/>
              <x14:negativeBorderColor rgb="FFFF0000"/>
              <x14:axisColor rgb="FF000000"/>
            </x14:dataBar>
          </x14:cfRule>
          <xm:sqref>J11:J36</xm:sqref>
        </x14:conditionalFormatting>
        <x14:conditionalFormatting xmlns:xm="http://schemas.microsoft.com/office/excel/2006/main">
          <x14:cfRule type="iconSet" priority="4" id="{46FBEE92-FC31-4D7E-AAB0-F7AA508D40B2}">
            <x14:iconSet custom="1">
              <x14:cfvo type="percent">
                <xm:f>0</xm:f>
              </x14:cfvo>
              <x14:cfvo type="num">
                <xm:f>0.02</xm:f>
              </x14:cfvo>
              <x14:cfvo type="num">
                <xm:f>0.06</xm:f>
              </x14:cfvo>
              <x14:cfIcon iconSet="3TrafficLights2" iconId="2"/>
              <x14:cfIcon iconSet="3TrafficLights2" iconId="1"/>
              <x14:cfIcon iconSet="3TrafficLights2" iconId="0"/>
            </x14:iconSet>
          </x14:cfRule>
          <xm:sqref>L5</xm:sqref>
        </x14:conditionalFormatting>
        <x14:conditionalFormatting xmlns:xm="http://schemas.microsoft.com/office/excel/2006/main">
          <x14:cfRule type="dataBar" id="{F6B752CE-5B17-4B50-89B1-709A07463F1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L11:L36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17663-35C3-4E0D-B5B1-70CE8EC690FA}">
  <dimension ref="A1:AN61"/>
  <sheetViews>
    <sheetView showGridLines="0" zoomScale="55" zoomScaleNormal="55" workbookViewId="0">
      <selection activeCell="V43" sqref="V43"/>
    </sheetView>
  </sheetViews>
  <sheetFormatPr baseColWidth="10" defaultRowHeight="15" outlineLevelCol="1" x14ac:dyDescent="0.25"/>
  <cols>
    <col min="1" max="1" width="37.140625" style="1" customWidth="1"/>
    <col min="2" max="2" width="14" style="1" bestFit="1" customWidth="1"/>
    <col min="3" max="3" width="13.7109375" style="1" bestFit="1" customWidth="1"/>
    <col min="4" max="4" width="12.7109375" style="1" bestFit="1" customWidth="1"/>
    <col min="5" max="5" width="13.7109375" style="1" bestFit="1" customWidth="1"/>
    <col min="6" max="35" width="5.28515625" style="1" bestFit="1" customWidth="1" outlineLevel="1"/>
    <col min="36" max="36" width="12.7109375" style="1" bestFit="1" customWidth="1" outlineLevel="1"/>
    <col min="37" max="37" width="12.7109375" style="1" customWidth="1" outlineLevel="1"/>
    <col min="38" max="38" width="13.28515625" style="1" bestFit="1" customWidth="1"/>
    <col min="39" max="39" width="11" style="1" customWidth="1"/>
    <col min="40" max="40" width="12.28515625" style="1" bestFit="1" customWidth="1"/>
  </cols>
  <sheetData>
    <row r="1" spans="1:40" ht="15.75" thickBot="1" x14ac:dyDescent="0.3"/>
    <row r="2" spans="1:40" ht="16.5" thickBot="1" x14ac:dyDescent="0.3">
      <c r="A2" s="121" t="s">
        <v>152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</row>
    <row r="3" spans="1:40" ht="15.75" thickBot="1" x14ac:dyDescent="0.3">
      <c r="F3" s="63" t="s">
        <v>118</v>
      </c>
      <c r="G3" s="63" t="s">
        <v>119</v>
      </c>
      <c r="H3" s="63" t="s">
        <v>120</v>
      </c>
      <c r="I3" s="63" t="s">
        <v>121</v>
      </c>
      <c r="J3" s="63" t="s">
        <v>122</v>
      </c>
      <c r="K3" s="63" t="s">
        <v>123</v>
      </c>
      <c r="L3" s="63" t="s">
        <v>124</v>
      </c>
      <c r="M3" s="63" t="s">
        <v>125</v>
      </c>
      <c r="N3" s="63" t="s">
        <v>126</v>
      </c>
      <c r="O3" s="63" t="s">
        <v>127</v>
      </c>
      <c r="P3" s="63" t="s">
        <v>128</v>
      </c>
      <c r="Q3" s="63" t="s">
        <v>129</v>
      </c>
      <c r="R3" s="63" t="s">
        <v>130</v>
      </c>
      <c r="S3" s="63" t="s">
        <v>131</v>
      </c>
      <c r="T3" s="63" t="s">
        <v>132</v>
      </c>
      <c r="U3" s="63" t="s">
        <v>133</v>
      </c>
      <c r="V3" s="63" t="s">
        <v>134</v>
      </c>
      <c r="W3" s="63" t="s">
        <v>135</v>
      </c>
      <c r="X3" s="63" t="s">
        <v>136</v>
      </c>
      <c r="Y3" s="63" t="s">
        <v>137</v>
      </c>
      <c r="Z3" s="63" t="s">
        <v>138</v>
      </c>
      <c r="AA3" s="63" t="s">
        <v>139</v>
      </c>
      <c r="AB3" s="63" t="s">
        <v>140</v>
      </c>
      <c r="AC3" s="63" t="s">
        <v>141</v>
      </c>
      <c r="AD3" s="63" t="s">
        <v>142</v>
      </c>
      <c r="AE3" s="63" t="s">
        <v>143</v>
      </c>
      <c r="AF3" s="63" t="s">
        <v>144</v>
      </c>
      <c r="AG3" s="63" t="s">
        <v>145</v>
      </c>
      <c r="AH3" s="63" t="s">
        <v>146</v>
      </c>
      <c r="AI3" s="63" t="s">
        <v>147</v>
      </c>
      <c r="AJ3" s="63"/>
      <c r="AK3" s="63"/>
      <c r="AL3" s="63"/>
    </row>
    <row r="4" spans="1:40" ht="52.9" customHeight="1" thickBot="1" x14ac:dyDescent="0.3">
      <c r="A4" s="11" t="s">
        <v>33</v>
      </c>
      <c r="B4" s="10" t="s">
        <v>32</v>
      </c>
      <c r="C4" s="10" t="s">
        <v>31</v>
      </c>
      <c r="D4" s="64" t="s">
        <v>30</v>
      </c>
      <c r="E4" s="64" t="s">
        <v>148</v>
      </c>
      <c r="F4" s="65">
        <v>45563</v>
      </c>
      <c r="G4" s="66">
        <f>F4+7</f>
        <v>45570</v>
      </c>
      <c r="H4" s="66">
        <f t="shared" ref="H4:AI4" si="0">G4+7</f>
        <v>45577</v>
      </c>
      <c r="I4" s="66">
        <f t="shared" si="0"/>
        <v>45584</v>
      </c>
      <c r="J4" s="66">
        <f t="shared" si="0"/>
        <v>45591</v>
      </c>
      <c r="K4" s="66">
        <f t="shared" si="0"/>
        <v>45598</v>
      </c>
      <c r="L4" s="66">
        <f t="shared" si="0"/>
        <v>45605</v>
      </c>
      <c r="M4" s="66">
        <f t="shared" si="0"/>
        <v>45612</v>
      </c>
      <c r="N4" s="66">
        <f t="shared" si="0"/>
        <v>45619</v>
      </c>
      <c r="O4" s="66">
        <f t="shared" si="0"/>
        <v>45626</v>
      </c>
      <c r="P4" s="66">
        <f t="shared" si="0"/>
        <v>45633</v>
      </c>
      <c r="Q4" s="66">
        <f t="shared" si="0"/>
        <v>45640</v>
      </c>
      <c r="R4" s="66">
        <f t="shared" si="0"/>
        <v>45647</v>
      </c>
      <c r="S4" s="66">
        <f t="shared" si="0"/>
        <v>45654</v>
      </c>
      <c r="T4" s="66">
        <f t="shared" si="0"/>
        <v>45661</v>
      </c>
      <c r="U4" s="66">
        <f t="shared" si="0"/>
        <v>45668</v>
      </c>
      <c r="V4" s="66">
        <f t="shared" si="0"/>
        <v>45675</v>
      </c>
      <c r="W4" s="66">
        <f t="shared" si="0"/>
        <v>45682</v>
      </c>
      <c r="X4" s="66">
        <f t="shared" si="0"/>
        <v>45689</v>
      </c>
      <c r="Y4" s="66">
        <f t="shared" si="0"/>
        <v>45696</v>
      </c>
      <c r="Z4" s="66">
        <f t="shared" si="0"/>
        <v>45703</v>
      </c>
      <c r="AA4" s="66">
        <f t="shared" si="0"/>
        <v>45710</v>
      </c>
      <c r="AB4" s="66">
        <f>AA4+7</f>
        <v>45717</v>
      </c>
      <c r="AC4" s="66">
        <f t="shared" si="0"/>
        <v>45724</v>
      </c>
      <c r="AD4" s="66">
        <f t="shared" si="0"/>
        <v>45731</v>
      </c>
      <c r="AE4" s="66">
        <f t="shared" si="0"/>
        <v>45738</v>
      </c>
      <c r="AF4" s="66">
        <f t="shared" si="0"/>
        <v>45745</v>
      </c>
      <c r="AG4" s="66">
        <f t="shared" si="0"/>
        <v>45752</v>
      </c>
      <c r="AH4" s="66">
        <f t="shared" si="0"/>
        <v>45759</v>
      </c>
      <c r="AI4" s="66">
        <f t="shared" si="0"/>
        <v>45766</v>
      </c>
      <c r="AJ4" s="11" t="s">
        <v>149</v>
      </c>
      <c r="AK4" s="10" t="s">
        <v>150</v>
      </c>
      <c r="AL4" s="10" t="s">
        <v>151</v>
      </c>
      <c r="AM4" s="64" t="s">
        <v>28</v>
      </c>
      <c r="AN4" s="9" t="s">
        <v>27</v>
      </c>
    </row>
    <row r="5" spans="1:40" x14ac:dyDescent="0.25">
      <c r="A5" s="8" t="s">
        <v>26</v>
      </c>
      <c r="B5" s="16">
        <v>0.1</v>
      </c>
      <c r="C5" s="12">
        <v>1</v>
      </c>
      <c r="D5" s="67">
        <v>1</v>
      </c>
      <c r="E5" s="68">
        <f>C5-D5</f>
        <v>0</v>
      </c>
      <c r="F5" s="69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69">
        <f ca="1">SUMIF($F$4:$AI$4,"&lt;="&amp;TODAY(),$F5:$AI5)</f>
        <v>0</v>
      </c>
      <c r="AK5" s="71">
        <f>+SUM(F5:AI5)</f>
        <v>0</v>
      </c>
      <c r="AL5" s="72">
        <f t="shared" ref="AL5:AL29" si="1">SUM(F5:AI5)+D5</f>
        <v>1</v>
      </c>
      <c r="AM5" s="22">
        <f t="shared" ref="AM5:AM29" si="2">IF($C5=0,100%,IF($AL5&gt;$C5,100%,$AL5/$C5))</f>
        <v>1</v>
      </c>
      <c r="AN5" s="24">
        <f>AM5*B5</f>
        <v>0.1</v>
      </c>
    </row>
    <row r="6" spans="1:40" x14ac:dyDescent="0.25">
      <c r="A6" s="7" t="s">
        <v>25</v>
      </c>
      <c r="B6" s="17">
        <v>0.05</v>
      </c>
      <c r="C6" s="13">
        <v>1</v>
      </c>
      <c r="D6" s="73">
        <v>1</v>
      </c>
      <c r="E6" s="68">
        <f t="shared" ref="E6:E28" si="3">C6-D6</f>
        <v>0</v>
      </c>
      <c r="F6" s="74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4">
        <f ca="1">SUMIF($F$4:$AI$4,"&lt;="&amp;TODAY(),$F6:$AI6)</f>
        <v>0</v>
      </c>
      <c r="AK6" s="71">
        <f t="shared" ref="AK6:AK29" si="4">+SUM(F6:AI6)</f>
        <v>0</v>
      </c>
      <c r="AL6" s="72">
        <f t="shared" si="1"/>
        <v>1</v>
      </c>
      <c r="AM6" s="23">
        <f t="shared" si="2"/>
        <v>1</v>
      </c>
      <c r="AN6" s="25">
        <f t="shared" ref="AN6:AN28" si="5">B6*AM6</f>
        <v>0.05</v>
      </c>
    </row>
    <row r="7" spans="1:40" x14ac:dyDescent="0.25">
      <c r="A7" s="7" t="s">
        <v>24</v>
      </c>
      <c r="B7" s="17">
        <v>0.01</v>
      </c>
      <c r="C7" s="14">
        <v>2</v>
      </c>
      <c r="D7" s="73">
        <v>2</v>
      </c>
      <c r="E7" s="68">
        <f t="shared" si="3"/>
        <v>0</v>
      </c>
      <c r="F7" s="74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4">
        <f t="shared" ref="AJ7:AJ29" ca="1" si="6">SUMIF($F$4:$AI$4,"&lt;="&amp;TODAY(),$F7:$AI7)</f>
        <v>0</v>
      </c>
      <c r="AK7" s="71">
        <f t="shared" si="4"/>
        <v>0</v>
      </c>
      <c r="AL7" s="72">
        <f t="shared" si="1"/>
        <v>2</v>
      </c>
      <c r="AM7" s="23">
        <f t="shared" si="2"/>
        <v>1</v>
      </c>
      <c r="AN7" s="25">
        <f t="shared" si="5"/>
        <v>0.01</v>
      </c>
    </row>
    <row r="8" spans="1:40" x14ac:dyDescent="0.25">
      <c r="A8" s="7" t="s">
        <v>23</v>
      </c>
      <c r="B8" s="17">
        <v>0.12</v>
      </c>
      <c r="C8" s="14">
        <v>251</v>
      </c>
      <c r="D8" s="73">
        <v>246</v>
      </c>
      <c r="E8" s="68">
        <v>0</v>
      </c>
      <c r="F8" s="74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4">
        <f t="shared" ca="1" si="6"/>
        <v>0</v>
      </c>
      <c r="AK8" s="71">
        <f t="shared" si="4"/>
        <v>0</v>
      </c>
      <c r="AL8" s="72">
        <f t="shared" si="1"/>
        <v>246</v>
      </c>
      <c r="AM8" s="23">
        <f t="shared" si="2"/>
        <v>0.98007968127490042</v>
      </c>
      <c r="AN8" s="25">
        <f t="shared" si="5"/>
        <v>0.11760956175298805</v>
      </c>
    </row>
    <row r="9" spans="1:40" x14ac:dyDescent="0.25">
      <c r="A9" s="7" t="s">
        <v>22</v>
      </c>
      <c r="B9" s="17">
        <v>0.1</v>
      </c>
      <c r="C9" s="13">
        <v>215</v>
      </c>
      <c r="D9" s="73">
        <v>177</v>
      </c>
      <c r="E9" s="68">
        <f t="shared" si="3"/>
        <v>38</v>
      </c>
      <c r="F9" s="74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4">
        <f t="shared" ca="1" si="6"/>
        <v>0</v>
      </c>
      <c r="AK9" s="71">
        <f t="shared" si="4"/>
        <v>0</v>
      </c>
      <c r="AL9" s="72">
        <f t="shared" si="1"/>
        <v>177</v>
      </c>
      <c r="AM9" s="23">
        <f t="shared" si="2"/>
        <v>0.82325581395348835</v>
      </c>
      <c r="AN9" s="25">
        <f t="shared" si="5"/>
        <v>8.2325581395348846E-2</v>
      </c>
    </row>
    <row r="10" spans="1:40" x14ac:dyDescent="0.25">
      <c r="A10" s="7" t="s">
        <v>21</v>
      </c>
      <c r="B10" s="18">
        <v>0.02</v>
      </c>
      <c r="C10" s="14">
        <v>284</v>
      </c>
      <c r="D10" s="73">
        <v>210</v>
      </c>
      <c r="E10" s="68">
        <f t="shared" si="3"/>
        <v>74</v>
      </c>
      <c r="F10" s="74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4">
        <f t="shared" ca="1" si="6"/>
        <v>0</v>
      </c>
      <c r="AK10" s="71">
        <f t="shared" si="4"/>
        <v>0</v>
      </c>
      <c r="AL10" s="72">
        <f t="shared" si="1"/>
        <v>210</v>
      </c>
      <c r="AM10" s="23">
        <f t="shared" si="2"/>
        <v>0.73943661971830987</v>
      </c>
      <c r="AN10" s="25">
        <f t="shared" si="5"/>
        <v>1.4788732394366198E-2</v>
      </c>
    </row>
    <row r="11" spans="1:40" x14ac:dyDescent="0.25">
      <c r="A11" s="7" t="s">
        <v>20</v>
      </c>
      <c r="B11" s="17">
        <v>0.02</v>
      </c>
      <c r="C11" s="14">
        <v>519</v>
      </c>
      <c r="D11" s="73">
        <v>371</v>
      </c>
      <c r="E11" s="68">
        <f t="shared" si="3"/>
        <v>148</v>
      </c>
      <c r="F11" s="74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4">
        <f t="shared" ca="1" si="6"/>
        <v>0</v>
      </c>
      <c r="AK11" s="71">
        <f t="shared" si="4"/>
        <v>0</v>
      </c>
      <c r="AL11" s="72">
        <f t="shared" si="1"/>
        <v>371</v>
      </c>
      <c r="AM11" s="23">
        <f t="shared" si="2"/>
        <v>0.7148362235067437</v>
      </c>
      <c r="AN11" s="25">
        <f t="shared" si="5"/>
        <v>1.4296724470134874E-2</v>
      </c>
    </row>
    <row r="12" spans="1:40" x14ac:dyDescent="0.25">
      <c r="A12" s="7" t="s">
        <v>19</v>
      </c>
      <c r="B12" s="17">
        <v>0.06</v>
      </c>
      <c r="C12" s="14">
        <v>11937</v>
      </c>
      <c r="D12" s="73">
        <v>4839</v>
      </c>
      <c r="E12" s="68">
        <f t="shared" si="3"/>
        <v>7098</v>
      </c>
      <c r="F12" s="74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4">
        <f t="shared" ca="1" si="6"/>
        <v>0</v>
      </c>
      <c r="AK12" s="71">
        <f t="shared" si="4"/>
        <v>0</v>
      </c>
      <c r="AL12" s="72">
        <f t="shared" si="1"/>
        <v>4839</v>
      </c>
      <c r="AM12" s="23">
        <f t="shared" si="2"/>
        <v>0.40537823573762249</v>
      </c>
      <c r="AN12" s="25">
        <f t="shared" si="5"/>
        <v>2.4322694144257348E-2</v>
      </c>
    </row>
    <row r="13" spans="1:40" x14ac:dyDescent="0.25">
      <c r="A13" s="7" t="s">
        <v>18</v>
      </c>
      <c r="B13" s="17">
        <v>0.05</v>
      </c>
      <c r="C13" s="14">
        <v>11738</v>
      </c>
      <c r="D13" s="73">
        <v>4064</v>
      </c>
      <c r="E13" s="68">
        <f t="shared" si="3"/>
        <v>7674</v>
      </c>
      <c r="F13" s="74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4">
        <f t="shared" ca="1" si="6"/>
        <v>0</v>
      </c>
      <c r="AK13" s="71">
        <f t="shared" si="4"/>
        <v>0</v>
      </c>
      <c r="AL13" s="72">
        <f t="shared" si="1"/>
        <v>4064</v>
      </c>
      <c r="AM13" s="23">
        <f t="shared" si="2"/>
        <v>0.3462259328676095</v>
      </c>
      <c r="AN13" s="25">
        <f t="shared" si="5"/>
        <v>1.7311296643380474E-2</v>
      </c>
    </row>
    <row r="14" spans="1:40" x14ac:dyDescent="0.25">
      <c r="A14" s="7" t="s">
        <v>17</v>
      </c>
      <c r="B14" s="17">
        <v>0.01</v>
      </c>
      <c r="C14" s="14">
        <v>218</v>
      </c>
      <c r="D14" s="73">
        <v>59</v>
      </c>
      <c r="E14" s="68">
        <f t="shared" si="3"/>
        <v>159</v>
      </c>
      <c r="F14" s="74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4">
        <f t="shared" ca="1" si="6"/>
        <v>0</v>
      </c>
      <c r="AK14" s="71">
        <f t="shared" si="4"/>
        <v>0</v>
      </c>
      <c r="AL14" s="72">
        <f t="shared" si="1"/>
        <v>59</v>
      </c>
      <c r="AM14" s="23">
        <f t="shared" si="2"/>
        <v>0.27064220183486237</v>
      </c>
      <c r="AN14" s="25">
        <f t="shared" si="5"/>
        <v>2.7064220183486238E-3</v>
      </c>
    </row>
    <row r="15" spans="1:40" x14ac:dyDescent="0.25">
      <c r="A15" s="7" t="s">
        <v>16</v>
      </c>
      <c r="B15" s="17">
        <v>0.02</v>
      </c>
      <c r="C15" s="14">
        <v>347</v>
      </c>
      <c r="D15" s="73">
        <v>171</v>
      </c>
      <c r="E15" s="68">
        <f t="shared" si="3"/>
        <v>176</v>
      </c>
      <c r="F15" s="74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4">
        <f t="shared" ca="1" si="6"/>
        <v>0</v>
      </c>
      <c r="AK15" s="71">
        <f t="shared" si="4"/>
        <v>0</v>
      </c>
      <c r="AL15" s="72">
        <f t="shared" si="1"/>
        <v>171</v>
      </c>
      <c r="AM15" s="23">
        <f t="shared" si="2"/>
        <v>0.49279538904899134</v>
      </c>
      <c r="AN15" s="25">
        <f t="shared" si="5"/>
        <v>9.8559077809798265E-3</v>
      </c>
    </row>
    <row r="16" spans="1:40" x14ac:dyDescent="0.25">
      <c r="A16" s="7" t="s">
        <v>15</v>
      </c>
      <c r="B16" s="17">
        <v>0.05</v>
      </c>
      <c r="C16" s="14">
        <v>46</v>
      </c>
      <c r="D16" s="73">
        <v>4</v>
      </c>
      <c r="E16" s="68">
        <f t="shared" si="3"/>
        <v>42</v>
      </c>
      <c r="F16" s="74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4">
        <f t="shared" ca="1" si="6"/>
        <v>0</v>
      </c>
      <c r="AK16" s="71">
        <f t="shared" si="4"/>
        <v>0</v>
      </c>
      <c r="AL16" s="72">
        <f t="shared" si="1"/>
        <v>4</v>
      </c>
      <c r="AM16" s="23">
        <f t="shared" si="2"/>
        <v>8.6956521739130432E-2</v>
      </c>
      <c r="AN16" s="25">
        <f t="shared" si="5"/>
        <v>4.3478260869565218E-3</v>
      </c>
    </row>
    <row r="17" spans="1:40" x14ac:dyDescent="0.25">
      <c r="A17" s="7" t="s">
        <v>14</v>
      </c>
      <c r="B17" s="17">
        <v>0.1</v>
      </c>
      <c r="C17" s="14">
        <v>929</v>
      </c>
      <c r="D17" s="73">
        <v>434</v>
      </c>
      <c r="E17" s="68">
        <f t="shared" si="3"/>
        <v>495</v>
      </c>
      <c r="F17" s="74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4">
        <f t="shared" ca="1" si="6"/>
        <v>0</v>
      </c>
      <c r="AK17" s="71">
        <f t="shared" si="4"/>
        <v>0</v>
      </c>
      <c r="AL17" s="72">
        <f t="shared" si="1"/>
        <v>434</v>
      </c>
      <c r="AM17" s="23">
        <f t="shared" si="2"/>
        <v>0.46716899892357372</v>
      </c>
      <c r="AN17" s="25">
        <f t="shared" si="5"/>
        <v>4.6716899892357375E-2</v>
      </c>
    </row>
    <row r="18" spans="1:40" x14ac:dyDescent="0.25">
      <c r="A18" s="7" t="s">
        <v>13</v>
      </c>
      <c r="B18" s="17">
        <v>0.05</v>
      </c>
      <c r="C18" s="14">
        <v>929</v>
      </c>
      <c r="D18" s="73">
        <v>391</v>
      </c>
      <c r="E18" s="68">
        <f t="shared" si="3"/>
        <v>538</v>
      </c>
      <c r="F18" s="74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4">
        <f t="shared" ca="1" si="6"/>
        <v>0</v>
      </c>
      <c r="AK18" s="71">
        <f t="shared" si="4"/>
        <v>0</v>
      </c>
      <c r="AL18" s="72">
        <f t="shared" si="1"/>
        <v>391</v>
      </c>
      <c r="AM18" s="23">
        <f t="shared" si="2"/>
        <v>0.42088266953713671</v>
      </c>
      <c r="AN18" s="25">
        <f t="shared" si="5"/>
        <v>2.1044133476856838E-2</v>
      </c>
    </row>
    <row r="19" spans="1:40" x14ac:dyDescent="0.25">
      <c r="A19" s="7" t="s">
        <v>12</v>
      </c>
      <c r="B19" s="17">
        <v>0.02</v>
      </c>
      <c r="C19" s="14">
        <v>929</v>
      </c>
      <c r="D19" s="73">
        <v>323</v>
      </c>
      <c r="E19" s="68">
        <f t="shared" si="3"/>
        <v>606</v>
      </c>
      <c r="F19" s="74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4">
        <f t="shared" ca="1" si="6"/>
        <v>0</v>
      </c>
      <c r="AK19" s="71">
        <f t="shared" si="4"/>
        <v>0</v>
      </c>
      <c r="AL19" s="72">
        <f t="shared" si="1"/>
        <v>323</v>
      </c>
      <c r="AM19" s="23">
        <f t="shared" si="2"/>
        <v>0.34768568353067814</v>
      </c>
      <c r="AN19" s="25">
        <f t="shared" si="5"/>
        <v>6.9537136706135632E-3</v>
      </c>
    </row>
    <row r="20" spans="1:40" x14ac:dyDescent="0.25">
      <c r="A20" s="7" t="s">
        <v>11</v>
      </c>
      <c r="B20" s="17">
        <v>0.02</v>
      </c>
      <c r="C20" s="14">
        <v>929</v>
      </c>
      <c r="D20" s="73">
        <v>0</v>
      </c>
      <c r="E20" s="68">
        <f t="shared" si="3"/>
        <v>929</v>
      </c>
      <c r="F20" s="74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4">
        <f t="shared" ca="1" si="6"/>
        <v>0</v>
      </c>
      <c r="AK20" s="71">
        <f t="shared" si="4"/>
        <v>0</v>
      </c>
      <c r="AL20" s="72">
        <f t="shared" si="1"/>
        <v>0</v>
      </c>
      <c r="AM20" s="23">
        <f t="shared" si="2"/>
        <v>0</v>
      </c>
      <c r="AN20" s="25">
        <f t="shared" si="5"/>
        <v>0</v>
      </c>
    </row>
    <row r="21" spans="1:40" x14ac:dyDescent="0.25">
      <c r="A21" s="7" t="s">
        <v>10</v>
      </c>
      <c r="B21" s="17">
        <v>0.08</v>
      </c>
      <c r="C21" s="14">
        <v>929</v>
      </c>
      <c r="D21" s="73">
        <v>0</v>
      </c>
      <c r="E21" s="68">
        <f t="shared" si="3"/>
        <v>929</v>
      </c>
      <c r="F21" s="74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4">
        <f t="shared" ca="1" si="6"/>
        <v>0</v>
      </c>
      <c r="AK21" s="71">
        <f t="shared" si="4"/>
        <v>0</v>
      </c>
      <c r="AL21" s="72">
        <f t="shared" si="1"/>
        <v>0</v>
      </c>
      <c r="AM21" s="23">
        <f t="shared" si="2"/>
        <v>0</v>
      </c>
      <c r="AN21" s="25">
        <f t="shared" si="5"/>
        <v>0</v>
      </c>
    </row>
    <row r="22" spans="1:40" x14ac:dyDescent="0.25">
      <c r="A22" s="6" t="s">
        <v>9</v>
      </c>
      <c r="B22" s="18">
        <v>0.02</v>
      </c>
      <c r="C22" s="14">
        <v>929</v>
      </c>
      <c r="D22" s="73">
        <v>0</v>
      </c>
      <c r="E22" s="68">
        <f t="shared" si="3"/>
        <v>929</v>
      </c>
      <c r="F22" s="74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4">
        <f t="shared" ca="1" si="6"/>
        <v>0</v>
      </c>
      <c r="AK22" s="71">
        <f t="shared" si="4"/>
        <v>0</v>
      </c>
      <c r="AL22" s="72">
        <f t="shared" si="1"/>
        <v>0</v>
      </c>
      <c r="AM22" s="23">
        <f t="shared" si="2"/>
        <v>0</v>
      </c>
      <c r="AN22" s="25">
        <f t="shared" si="5"/>
        <v>0</v>
      </c>
    </row>
    <row r="23" spans="1:40" x14ac:dyDescent="0.25">
      <c r="A23" s="7" t="s">
        <v>8</v>
      </c>
      <c r="B23" s="17">
        <v>0.03</v>
      </c>
      <c r="C23" s="14">
        <v>929</v>
      </c>
      <c r="D23" s="73">
        <v>0</v>
      </c>
      <c r="E23" s="68">
        <f t="shared" si="3"/>
        <v>929</v>
      </c>
      <c r="F23" s="74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4">
        <f t="shared" ca="1" si="6"/>
        <v>0</v>
      </c>
      <c r="AK23" s="71">
        <f t="shared" si="4"/>
        <v>0</v>
      </c>
      <c r="AL23" s="72">
        <f t="shared" si="1"/>
        <v>0</v>
      </c>
      <c r="AM23" s="23">
        <f t="shared" si="2"/>
        <v>0</v>
      </c>
      <c r="AN23" s="25">
        <f t="shared" si="5"/>
        <v>0</v>
      </c>
    </row>
    <row r="24" spans="1:40" x14ac:dyDescent="0.25">
      <c r="A24" s="7" t="s">
        <v>7</v>
      </c>
      <c r="B24" s="17">
        <v>0.02</v>
      </c>
      <c r="C24" s="14">
        <v>929</v>
      </c>
      <c r="D24" s="73">
        <v>0</v>
      </c>
      <c r="E24" s="68">
        <f t="shared" si="3"/>
        <v>929</v>
      </c>
      <c r="F24" s="74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4">
        <f t="shared" ca="1" si="6"/>
        <v>0</v>
      </c>
      <c r="AK24" s="71">
        <f t="shared" si="4"/>
        <v>0</v>
      </c>
      <c r="AL24" s="72">
        <f t="shared" si="1"/>
        <v>0</v>
      </c>
      <c r="AM24" s="23">
        <f t="shared" si="2"/>
        <v>0</v>
      </c>
      <c r="AN24" s="25">
        <f t="shared" si="5"/>
        <v>0</v>
      </c>
    </row>
    <row r="25" spans="1:40" x14ac:dyDescent="0.25">
      <c r="A25" s="7" t="s">
        <v>6</v>
      </c>
      <c r="B25" s="17">
        <v>0.01</v>
      </c>
      <c r="C25" s="14">
        <v>27959</v>
      </c>
      <c r="D25" s="73">
        <v>619</v>
      </c>
      <c r="E25" s="68">
        <f t="shared" si="3"/>
        <v>27340</v>
      </c>
      <c r="F25" s="74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4">
        <f t="shared" ca="1" si="6"/>
        <v>0</v>
      </c>
      <c r="AK25" s="71">
        <f t="shared" si="4"/>
        <v>0</v>
      </c>
      <c r="AL25" s="72">
        <f t="shared" si="1"/>
        <v>619</v>
      </c>
      <c r="AM25" s="23">
        <f t="shared" si="2"/>
        <v>2.2139561500768984E-2</v>
      </c>
      <c r="AN25" s="25">
        <f t="shared" si="5"/>
        <v>2.2139561500768984E-4</v>
      </c>
    </row>
    <row r="26" spans="1:40" x14ac:dyDescent="0.25">
      <c r="A26" s="7" t="s">
        <v>5</v>
      </c>
      <c r="B26" s="17">
        <v>0.01</v>
      </c>
      <c r="C26" s="14">
        <v>1</v>
      </c>
      <c r="D26" s="73">
        <v>0</v>
      </c>
      <c r="E26" s="68">
        <f t="shared" si="3"/>
        <v>1</v>
      </c>
      <c r="F26" s="74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4">
        <f t="shared" ca="1" si="6"/>
        <v>0</v>
      </c>
      <c r="AK26" s="71">
        <f t="shared" si="4"/>
        <v>0</v>
      </c>
      <c r="AL26" s="72">
        <f t="shared" si="1"/>
        <v>0</v>
      </c>
      <c r="AM26" s="23">
        <f t="shared" si="2"/>
        <v>0</v>
      </c>
      <c r="AN26" s="25">
        <f t="shared" si="5"/>
        <v>0</v>
      </c>
    </row>
    <row r="27" spans="1:40" x14ac:dyDescent="0.25">
      <c r="A27" s="6" t="s">
        <v>4</v>
      </c>
      <c r="B27" s="17">
        <v>0.01</v>
      </c>
      <c r="C27" s="14">
        <v>1</v>
      </c>
      <c r="D27" s="73">
        <v>0</v>
      </c>
      <c r="E27" s="68">
        <f t="shared" si="3"/>
        <v>1</v>
      </c>
      <c r="F27" s="74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4">
        <f t="shared" ca="1" si="6"/>
        <v>0</v>
      </c>
      <c r="AK27" s="71">
        <f t="shared" si="4"/>
        <v>0</v>
      </c>
      <c r="AL27" s="72">
        <f t="shared" si="1"/>
        <v>0</v>
      </c>
      <c r="AM27" s="23">
        <f t="shared" si="2"/>
        <v>0</v>
      </c>
      <c r="AN27" s="25">
        <f t="shared" si="5"/>
        <v>0</v>
      </c>
    </row>
    <row r="28" spans="1:40" x14ac:dyDescent="0.25">
      <c r="A28" s="6" t="s">
        <v>3</v>
      </c>
      <c r="B28" s="17">
        <v>0.01</v>
      </c>
      <c r="C28" s="14">
        <v>1</v>
      </c>
      <c r="D28" s="73">
        <v>0</v>
      </c>
      <c r="E28" s="68">
        <f t="shared" si="3"/>
        <v>1</v>
      </c>
      <c r="F28" s="74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4">
        <f t="shared" ca="1" si="6"/>
        <v>0</v>
      </c>
      <c r="AK28" s="71">
        <f t="shared" si="4"/>
        <v>0</v>
      </c>
      <c r="AL28" s="72">
        <f t="shared" si="1"/>
        <v>0</v>
      </c>
      <c r="AM28" s="23">
        <f t="shared" si="2"/>
        <v>0</v>
      </c>
      <c r="AN28" s="25">
        <f t="shared" si="5"/>
        <v>0</v>
      </c>
    </row>
    <row r="29" spans="1:40" ht="15.75" thickBot="1" x14ac:dyDescent="0.3">
      <c r="A29" s="5" t="s">
        <v>2</v>
      </c>
      <c r="B29" s="19">
        <v>0.01</v>
      </c>
      <c r="C29" s="15">
        <v>1</v>
      </c>
      <c r="D29" s="76">
        <v>0</v>
      </c>
      <c r="E29" s="77">
        <f>C29-D29</f>
        <v>1</v>
      </c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4">
        <f t="shared" ca="1" si="6"/>
        <v>0</v>
      </c>
      <c r="AK29" s="71">
        <f t="shared" si="4"/>
        <v>0</v>
      </c>
      <c r="AL29" s="72">
        <f t="shared" si="1"/>
        <v>0</v>
      </c>
      <c r="AM29" s="23">
        <f t="shared" si="2"/>
        <v>0</v>
      </c>
      <c r="AN29" s="26">
        <f>AM29*B29</f>
        <v>0</v>
      </c>
    </row>
    <row r="30" spans="1:40" ht="15.75" thickBot="1" x14ac:dyDescent="0.3">
      <c r="A30" s="4" t="s">
        <v>0</v>
      </c>
      <c r="B30" s="20">
        <f>SUM(B5:B29)</f>
        <v>1.0000000000000002</v>
      </c>
      <c r="C30" s="2"/>
      <c r="D30" s="3"/>
      <c r="E30" s="3"/>
      <c r="F30" s="4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4"/>
      <c r="AK30" s="3"/>
      <c r="AL30" s="3"/>
      <c r="AM30" s="2"/>
      <c r="AN30" s="27">
        <f>SUM(AN5:AN29)</f>
        <v>0.52250088934159622</v>
      </c>
    </row>
    <row r="32" spans="1:40" ht="15.75" thickBot="1" x14ac:dyDescent="0.3"/>
    <row r="33" spans="1:40" ht="16.5" thickBot="1" x14ac:dyDescent="0.3">
      <c r="A33" s="121" t="s">
        <v>153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</row>
    <row r="34" spans="1:40" ht="15.75" thickBot="1" x14ac:dyDescent="0.3">
      <c r="F34" s="63" t="s">
        <v>118</v>
      </c>
      <c r="G34" s="63" t="s">
        <v>119</v>
      </c>
      <c r="H34" s="63" t="s">
        <v>120</v>
      </c>
      <c r="I34" s="63" t="s">
        <v>121</v>
      </c>
      <c r="J34" s="63" t="s">
        <v>122</v>
      </c>
      <c r="K34" s="63" t="s">
        <v>123</v>
      </c>
      <c r="L34" s="63" t="s">
        <v>124</v>
      </c>
      <c r="M34" s="63" t="s">
        <v>125</v>
      </c>
      <c r="N34" s="63" t="s">
        <v>126</v>
      </c>
      <c r="O34" s="63" t="s">
        <v>127</v>
      </c>
      <c r="P34" s="63" t="s">
        <v>128</v>
      </c>
      <c r="Q34" s="63" t="s">
        <v>129</v>
      </c>
      <c r="R34" s="63" t="s">
        <v>130</v>
      </c>
      <c r="S34" s="63" t="s">
        <v>131</v>
      </c>
      <c r="T34" s="63" t="s">
        <v>132</v>
      </c>
      <c r="U34" s="63" t="s">
        <v>133</v>
      </c>
      <c r="V34" s="63" t="s">
        <v>134</v>
      </c>
      <c r="W34" s="63" t="s">
        <v>135</v>
      </c>
      <c r="X34" s="63" t="s">
        <v>136</v>
      </c>
      <c r="Y34" s="63" t="s">
        <v>137</v>
      </c>
      <c r="Z34" s="63" t="s">
        <v>138</v>
      </c>
      <c r="AA34" s="63" t="s">
        <v>139</v>
      </c>
      <c r="AB34" s="63" t="s">
        <v>140</v>
      </c>
      <c r="AC34" s="63" t="s">
        <v>141</v>
      </c>
      <c r="AD34" s="63" t="s">
        <v>142</v>
      </c>
      <c r="AE34" s="63" t="s">
        <v>143</v>
      </c>
      <c r="AF34" s="63" t="s">
        <v>144</v>
      </c>
      <c r="AG34" s="63" t="s">
        <v>145</v>
      </c>
      <c r="AH34" s="63" t="s">
        <v>146</v>
      </c>
      <c r="AI34" s="63" t="s">
        <v>147</v>
      </c>
      <c r="AJ34" s="63"/>
      <c r="AK34" s="63"/>
      <c r="AL34" s="63"/>
    </row>
    <row r="35" spans="1:40" ht="51.4" customHeight="1" thickBot="1" x14ac:dyDescent="0.3">
      <c r="A35" s="11" t="s">
        <v>33</v>
      </c>
      <c r="B35" s="10" t="s">
        <v>32</v>
      </c>
      <c r="C35" s="10" t="s">
        <v>31</v>
      </c>
      <c r="D35" s="64" t="s">
        <v>30</v>
      </c>
      <c r="E35" s="64" t="s">
        <v>148</v>
      </c>
      <c r="F35" s="65">
        <f>F4</f>
        <v>45563</v>
      </c>
      <c r="G35" s="66">
        <f>G4</f>
        <v>45570</v>
      </c>
      <c r="H35" s="66">
        <f t="shared" ref="H35:AI35" si="7">H4</f>
        <v>45577</v>
      </c>
      <c r="I35" s="66">
        <f t="shared" si="7"/>
        <v>45584</v>
      </c>
      <c r="J35" s="66">
        <f t="shared" si="7"/>
        <v>45591</v>
      </c>
      <c r="K35" s="66">
        <f t="shared" si="7"/>
        <v>45598</v>
      </c>
      <c r="L35" s="66">
        <f t="shared" si="7"/>
        <v>45605</v>
      </c>
      <c r="M35" s="66">
        <f t="shared" si="7"/>
        <v>45612</v>
      </c>
      <c r="N35" s="66">
        <f t="shared" si="7"/>
        <v>45619</v>
      </c>
      <c r="O35" s="66">
        <f t="shared" si="7"/>
        <v>45626</v>
      </c>
      <c r="P35" s="66">
        <f t="shared" si="7"/>
        <v>45633</v>
      </c>
      <c r="Q35" s="66">
        <f t="shared" si="7"/>
        <v>45640</v>
      </c>
      <c r="R35" s="66">
        <f t="shared" si="7"/>
        <v>45647</v>
      </c>
      <c r="S35" s="66">
        <f t="shared" si="7"/>
        <v>45654</v>
      </c>
      <c r="T35" s="66">
        <f t="shared" si="7"/>
        <v>45661</v>
      </c>
      <c r="U35" s="66">
        <f t="shared" si="7"/>
        <v>45668</v>
      </c>
      <c r="V35" s="66">
        <f t="shared" si="7"/>
        <v>45675</v>
      </c>
      <c r="W35" s="66">
        <f t="shared" si="7"/>
        <v>45682</v>
      </c>
      <c r="X35" s="66">
        <f t="shared" si="7"/>
        <v>45689</v>
      </c>
      <c r="Y35" s="66">
        <f t="shared" si="7"/>
        <v>45696</v>
      </c>
      <c r="Z35" s="66">
        <f t="shared" si="7"/>
        <v>45703</v>
      </c>
      <c r="AA35" s="66">
        <f t="shared" si="7"/>
        <v>45710</v>
      </c>
      <c r="AB35" s="66">
        <f t="shared" si="7"/>
        <v>45717</v>
      </c>
      <c r="AC35" s="66">
        <f t="shared" si="7"/>
        <v>45724</v>
      </c>
      <c r="AD35" s="66">
        <f t="shared" si="7"/>
        <v>45731</v>
      </c>
      <c r="AE35" s="66">
        <f t="shared" si="7"/>
        <v>45738</v>
      </c>
      <c r="AF35" s="66">
        <f t="shared" si="7"/>
        <v>45745</v>
      </c>
      <c r="AG35" s="66">
        <f t="shared" si="7"/>
        <v>45752</v>
      </c>
      <c r="AH35" s="66">
        <f t="shared" si="7"/>
        <v>45759</v>
      </c>
      <c r="AI35" s="66">
        <f t="shared" si="7"/>
        <v>45766</v>
      </c>
      <c r="AJ35" s="11" t="s">
        <v>149</v>
      </c>
      <c r="AK35" s="10" t="s">
        <v>150</v>
      </c>
      <c r="AL35" s="10" t="s">
        <v>151</v>
      </c>
      <c r="AM35" s="21" t="s">
        <v>28</v>
      </c>
      <c r="AN35" s="9" t="s">
        <v>27</v>
      </c>
    </row>
    <row r="36" spans="1:40" x14ac:dyDescent="0.25">
      <c r="A36" s="8" t="s">
        <v>26</v>
      </c>
      <c r="B36" s="16">
        <v>0.1</v>
      </c>
      <c r="C36" s="12">
        <v>1</v>
      </c>
      <c r="D36" s="67">
        <v>1</v>
      </c>
      <c r="E36" s="68">
        <f>C36-D36</f>
        <v>0</v>
      </c>
      <c r="F36" s="69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69">
        <f ca="1">SUMIF($F$35:$AI$35,"&lt;="&amp;TODAY(),$F36:$AI36)</f>
        <v>0</v>
      </c>
      <c r="AK36" s="71">
        <f>+SUM(F36:AI36)</f>
        <v>0</v>
      </c>
      <c r="AL36" s="72">
        <f>SUM(F36:AI36)+D36</f>
        <v>1</v>
      </c>
      <c r="AM36" s="22">
        <f t="shared" ref="AM36:AM60" si="8">IF($C36=0,100%,IF($AL36&gt;$C36,100%,$AL36/$C36))</f>
        <v>1</v>
      </c>
      <c r="AN36" s="24">
        <f>AM36*B36</f>
        <v>0.1</v>
      </c>
    </row>
    <row r="37" spans="1:40" x14ac:dyDescent="0.25">
      <c r="A37" s="7" t="s">
        <v>25</v>
      </c>
      <c r="B37" s="17">
        <v>0.05</v>
      </c>
      <c r="C37" s="13">
        <v>1</v>
      </c>
      <c r="D37" s="73">
        <v>1</v>
      </c>
      <c r="E37" s="68">
        <f t="shared" ref="E37:E38" si="9">C37-D37</f>
        <v>0</v>
      </c>
      <c r="F37" s="74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4">
        <f ca="1">SUMIF($F$35:$AI$35,"&lt;="&amp;TODAY(),$F37:$AI37)</f>
        <v>0</v>
      </c>
      <c r="AK37" s="71">
        <f>+SUM(F37:AI37)</f>
        <v>0</v>
      </c>
      <c r="AL37" s="72">
        <f>SUM(F37:AI37)+D37</f>
        <v>1</v>
      </c>
      <c r="AM37" s="23">
        <f t="shared" si="8"/>
        <v>1</v>
      </c>
      <c r="AN37" s="25">
        <f t="shared" ref="AN37:AN59" si="10">B37*AM37</f>
        <v>0.05</v>
      </c>
    </row>
    <row r="38" spans="1:40" x14ac:dyDescent="0.25">
      <c r="A38" s="7" t="s">
        <v>24</v>
      </c>
      <c r="B38" s="17">
        <v>0.01</v>
      </c>
      <c r="C38" s="14">
        <v>2</v>
      </c>
      <c r="D38" s="73">
        <v>2</v>
      </c>
      <c r="E38" s="68">
        <f t="shared" si="9"/>
        <v>0</v>
      </c>
      <c r="F38" s="74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4">
        <f t="shared" ref="AJ38:AJ60" ca="1" si="11">SUMIF($F$35:$AI$35,"&lt;="&amp;TODAY(),$F38:$AI38)</f>
        <v>0</v>
      </c>
      <c r="AK38" s="71">
        <f t="shared" ref="AK38:AK60" si="12">+SUM(F38:AI38)</f>
        <v>0</v>
      </c>
      <c r="AL38" s="72">
        <f t="shared" ref="AL38:AL60" si="13">SUM(F38:AI38)+D38</f>
        <v>2</v>
      </c>
      <c r="AM38" s="23">
        <f t="shared" si="8"/>
        <v>1</v>
      </c>
      <c r="AN38" s="25">
        <f t="shared" si="10"/>
        <v>0.01</v>
      </c>
    </row>
    <row r="39" spans="1:40" x14ac:dyDescent="0.25">
      <c r="A39" s="7" t="s">
        <v>23</v>
      </c>
      <c r="B39" s="17">
        <v>0.12</v>
      </c>
      <c r="C39" s="14">
        <v>251</v>
      </c>
      <c r="D39" s="73">
        <v>246</v>
      </c>
      <c r="E39" s="68">
        <v>0</v>
      </c>
      <c r="F39" s="74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4">
        <f t="shared" ca="1" si="11"/>
        <v>0</v>
      </c>
      <c r="AK39" s="71">
        <f t="shared" si="12"/>
        <v>0</v>
      </c>
      <c r="AL39" s="72">
        <f t="shared" si="13"/>
        <v>246</v>
      </c>
      <c r="AM39" s="23">
        <f t="shared" si="8"/>
        <v>0.98007968127490042</v>
      </c>
      <c r="AN39" s="25">
        <f t="shared" si="10"/>
        <v>0.11760956175298805</v>
      </c>
    </row>
    <row r="40" spans="1:40" x14ac:dyDescent="0.25">
      <c r="A40" s="7" t="s">
        <v>22</v>
      </c>
      <c r="B40" s="17">
        <v>0.1</v>
      </c>
      <c r="C40" s="13">
        <v>215</v>
      </c>
      <c r="D40" s="73">
        <v>177</v>
      </c>
      <c r="E40" s="68">
        <f t="shared" ref="E40:E59" si="14">C40-D40</f>
        <v>38</v>
      </c>
      <c r="F40" s="74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4">
        <f t="shared" ca="1" si="11"/>
        <v>0</v>
      </c>
      <c r="AK40" s="71">
        <f t="shared" si="12"/>
        <v>0</v>
      </c>
      <c r="AL40" s="72">
        <f t="shared" si="13"/>
        <v>177</v>
      </c>
      <c r="AM40" s="23">
        <f t="shared" si="8"/>
        <v>0.82325581395348835</v>
      </c>
      <c r="AN40" s="25">
        <f t="shared" si="10"/>
        <v>8.2325581395348846E-2</v>
      </c>
    </row>
    <row r="41" spans="1:40" x14ac:dyDescent="0.25">
      <c r="A41" s="7" t="s">
        <v>21</v>
      </c>
      <c r="B41" s="18">
        <v>0.02</v>
      </c>
      <c r="C41" s="14">
        <v>284</v>
      </c>
      <c r="D41" s="73">
        <v>210</v>
      </c>
      <c r="E41" s="68">
        <f t="shared" si="14"/>
        <v>74</v>
      </c>
      <c r="F41" s="74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4">
        <f t="shared" ca="1" si="11"/>
        <v>0</v>
      </c>
      <c r="AK41" s="71">
        <f t="shared" si="12"/>
        <v>0</v>
      </c>
      <c r="AL41" s="72">
        <f t="shared" si="13"/>
        <v>210</v>
      </c>
      <c r="AM41" s="23">
        <f t="shared" si="8"/>
        <v>0.73943661971830987</v>
      </c>
      <c r="AN41" s="25">
        <f t="shared" si="10"/>
        <v>1.4788732394366198E-2</v>
      </c>
    </row>
    <row r="42" spans="1:40" x14ac:dyDescent="0.25">
      <c r="A42" s="7" t="s">
        <v>20</v>
      </c>
      <c r="B42" s="17">
        <v>0.02</v>
      </c>
      <c r="C42" s="14">
        <v>519</v>
      </c>
      <c r="D42" s="73">
        <v>371</v>
      </c>
      <c r="E42" s="68">
        <f t="shared" si="14"/>
        <v>148</v>
      </c>
      <c r="F42" s="74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4">
        <f t="shared" ca="1" si="11"/>
        <v>0</v>
      </c>
      <c r="AK42" s="71">
        <f t="shared" si="12"/>
        <v>0</v>
      </c>
      <c r="AL42" s="72">
        <f t="shared" si="13"/>
        <v>371</v>
      </c>
      <c r="AM42" s="23">
        <f t="shared" si="8"/>
        <v>0.7148362235067437</v>
      </c>
      <c r="AN42" s="25">
        <f t="shared" si="10"/>
        <v>1.4296724470134874E-2</v>
      </c>
    </row>
    <row r="43" spans="1:40" x14ac:dyDescent="0.25">
      <c r="A43" s="7" t="s">
        <v>19</v>
      </c>
      <c r="B43" s="17">
        <v>0.06</v>
      </c>
      <c r="C43" s="14">
        <v>11937</v>
      </c>
      <c r="D43" s="73">
        <v>4839</v>
      </c>
      <c r="E43" s="68">
        <f t="shared" si="14"/>
        <v>7098</v>
      </c>
      <c r="F43" s="74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4">
        <f t="shared" ca="1" si="11"/>
        <v>0</v>
      </c>
      <c r="AK43" s="71">
        <f t="shared" si="12"/>
        <v>0</v>
      </c>
      <c r="AL43" s="72">
        <f t="shared" si="13"/>
        <v>4839</v>
      </c>
      <c r="AM43" s="23">
        <f t="shared" si="8"/>
        <v>0.40537823573762249</v>
      </c>
      <c r="AN43" s="25">
        <f t="shared" si="10"/>
        <v>2.4322694144257348E-2</v>
      </c>
    </row>
    <row r="44" spans="1:40" x14ac:dyDescent="0.25">
      <c r="A44" s="7" t="s">
        <v>18</v>
      </c>
      <c r="B44" s="17">
        <v>0.05</v>
      </c>
      <c r="C44" s="14">
        <v>11738</v>
      </c>
      <c r="D44" s="73">
        <v>4064</v>
      </c>
      <c r="E44" s="68">
        <f t="shared" si="14"/>
        <v>7674</v>
      </c>
      <c r="F44" s="74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4">
        <f t="shared" ca="1" si="11"/>
        <v>0</v>
      </c>
      <c r="AK44" s="71">
        <f t="shared" si="12"/>
        <v>0</v>
      </c>
      <c r="AL44" s="72">
        <f t="shared" si="13"/>
        <v>4064</v>
      </c>
      <c r="AM44" s="23">
        <f t="shared" si="8"/>
        <v>0.3462259328676095</v>
      </c>
      <c r="AN44" s="25">
        <f t="shared" si="10"/>
        <v>1.7311296643380474E-2</v>
      </c>
    </row>
    <row r="45" spans="1:40" x14ac:dyDescent="0.25">
      <c r="A45" s="7" t="s">
        <v>17</v>
      </c>
      <c r="B45" s="17">
        <v>0.01</v>
      </c>
      <c r="C45" s="14">
        <v>218</v>
      </c>
      <c r="D45" s="73">
        <v>59</v>
      </c>
      <c r="E45" s="68">
        <f t="shared" si="14"/>
        <v>159</v>
      </c>
      <c r="F45" s="74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4">
        <f t="shared" ca="1" si="11"/>
        <v>0</v>
      </c>
      <c r="AK45" s="71">
        <f t="shared" si="12"/>
        <v>0</v>
      </c>
      <c r="AL45" s="72">
        <f t="shared" si="13"/>
        <v>59</v>
      </c>
      <c r="AM45" s="23">
        <f t="shared" si="8"/>
        <v>0.27064220183486237</v>
      </c>
      <c r="AN45" s="25">
        <f t="shared" si="10"/>
        <v>2.7064220183486238E-3</v>
      </c>
    </row>
    <row r="46" spans="1:40" x14ac:dyDescent="0.25">
      <c r="A46" s="7" t="s">
        <v>16</v>
      </c>
      <c r="B46" s="17">
        <v>0.02</v>
      </c>
      <c r="C46" s="14">
        <v>347</v>
      </c>
      <c r="D46" s="73">
        <v>171</v>
      </c>
      <c r="E46" s="68">
        <f t="shared" si="14"/>
        <v>176</v>
      </c>
      <c r="F46" s="74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4">
        <f t="shared" ca="1" si="11"/>
        <v>0</v>
      </c>
      <c r="AK46" s="71">
        <f t="shared" si="12"/>
        <v>0</v>
      </c>
      <c r="AL46" s="72">
        <f t="shared" si="13"/>
        <v>171</v>
      </c>
      <c r="AM46" s="23">
        <f t="shared" si="8"/>
        <v>0.49279538904899134</v>
      </c>
      <c r="AN46" s="25">
        <f t="shared" si="10"/>
        <v>9.8559077809798265E-3</v>
      </c>
    </row>
    <row r="47" spans="1:40" x14ac:dyDescent="0.25">
      <c r="A47" s="7" t="s">
        <v>15</v>
      </c>
      <c r="B47" s="17">
        <v>0.05</v>
      </c>
      <c r="C47" s="14">
        <v>46</v>
      </c>
      <c r="D47" s="73">
        <v>4</v>
      </c>
      <c r="E47" s="68">
        <f t="shared" si="14"/>
        <v>42</v>
      </c>
      <c r="F47" s="74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4">
        <f t="shared" ca="1" si="11"/>
        <v>0</v>
      </c>
      <c r="AK47" s="71">
        <f t="shared" si="12"/>
        <v>0</v>
      </c>
      <c r="AL47" s="72">
        <f t="shared" si="13"/>
        <v>4</v>
      </c>
      <c r="AM47" s="23">
        <f t="shared" si="8"/>
        <v>8.6956521739130432E-2</v>
      </c>
      <c r="AN47" s="25">
        <f t="shared" si="10"/>
        <v>4.3478260869565218E-3</v>
      </c>
    </row>
    <row r="48" spans="1:40" x14ac:dyDescent="0.25">
      <c r="A48" s="7" t="s">
        <v>14</v>
      </c>
      <c r="B48" s="17">
        <v>0.1</v>
      </c>
      <c r="C48" s="14">
        <v>929</v>
      </c>
      <c r="D48" s="73">
        <v>434</v>
      </c>
      <c r="E48" s="68">
        <f t="shared" si="14"/>
        <v>495</v>
      </c>
      <c r="F48" s="74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4">
        <f t="shared" ca="1" si="11"/>
        <v>0</v>
      </c>
      <c r="AK48" s="71">
        <f t="shared" si="12"/>
        <v>0</v>
      </c>
      <c r="AL48" s="72">
        <f t="shared" si="13"/>
        <v>434</v>
      </c>
      <c r="AM48" s="23">
        <f t="shared" si="8"/>
        <v>0.46716899892357372</v>
      </c>
      <c r="AN48" s="25">
        <f t="shared" si="10"/>
        <v>4.6716899892357375E-2</v>
      </c>
    </row>
    <row r="49" spans="1:40" x14ac:dyDescent="0.25">
      <c r="A49" s="7" t="s">
        <v>13</v>
      </c>
      <c r="B49" s="17">
        <v>0.05</v>
      </c>
      <c r="C49" s="14">
        <v>929</v>
      </c>
      <c r="D49" s="73">
        <v>391</v>
      </c>
      <c r="E49" s="68">
        <f t="shared" si="14"/>
        <v>538</v>
      </c>
      <c r="F49" s="74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4">
        <f t="shared" ca="1" si="11"/>
        <v>0</v>
      </c>
      <c r="AK49" s="71">
        <f t="shared" si="12"/>
        <v>0</v>
      </c>
      <c r="AL49" s="72">
        <f t="shared" si="13"/>
        <v>391</v>
      </c>
      <c r="AM49" s="23">
        <f t="shared" si="8"/>
        <v>0.42088266953713671</v>
      </c>
      <c r="AN49" s="25">
        <f t="shared" si="10"/>
        <v>2.1044133476856838E-2</v>
      </c>
    </row>
    <row r="50" spans="1:40" x14ac:dyDescent="0.25">
      <c r="A50" s="7" t="s">
        <v>12</v>
      </c>
      <c r="B50" s="17">
        <v>0.02</v>
      </c>
      <c r="C50" s="14">
        <v>929</v>
      </c>
      <c r="D50" s="73">
        <v>323</v>
      </c>
      <c r="E50" s="68">
        <f t="shared" si="14"/>
        <v>606</v>
      </c>
      <c r="F50" s="74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4">
        <f t="shared" ca="1" si="11"/>
        <v>0</v>
      </c>
      <c r="AK50" s="71">
        <f t="shared" si="12"/>
        <v>0</v>
      </c>
      <c r="AL50" s="72">
        <f t="shared" si="13"/>
        <v>323</v>
      </c>
      <c r="AM50" s="23">
        <f t="shared" si="8"/>
        <v>0.34768568353067814</v>
      </c>
      <c r="AN50" s="25">
        <f t="shared" si="10"/>
        <v>6.9537136706135632E-3</v>
      </c>
    </row>
    <row r="51" spans="1:40" x14ac:dyDescent="0.25">
      <c r="A51" s="7" t="s">
        <v>11</v>
      </c>
      <c r="B51" s="17">
        <v>0.02</v>
      </c>
      <c r="C51" s="14">
        <v>929</v>
      </c>
      <c r="D51" s="73">
        <v>0</v>
      </c>
      <c r="E51" s="68">
        <f t="shared" si="14"/>
        <v>929</v>
      </c>
      <c r="F51" s="74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4">
        <f t="shared" ca="1" si="11"/>
        <v>0</v>
      </c>
      <c r="AK51" s="71">
        <f t="shared" si="12"/>
        <v>0</v>
      </c>
      <c r="AL51" s="72">
        <f t="shared" si="13"/>
        <v>0</v>
      </c>
      <c r="AM51" s="23">
        <f t="shared" si="8"/>
        <v>0</v>
      </c>
      <c r="AN51" s="25">
        <f t="shared" si="10"/>
        <v>0</v>
      </c>
    </row>
    <row r="52" spans="1:40" x14ac:dyDescent="0.25">
      <c r="A52" s="7" t="s">
        <v>10</v>
      </c>
      <c r="B52" s="17">
        <v>0.08</v>
      </c>
      <c r="C52" s="14">
        <v>929</v>
      </c>
      <c r="D52" s="73">
        <v>0</v>
      </c>
      <c r="E52" s="68">
        <f t="shared" si="14"/>
        <v>929</v>
      </c>
      <c r="F52" s="74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4">
        <f t="shared" ca="1" si="11"/>
        <v>0</v>
      </c>
      <c r="AK52" s="71">
        <f t="shared" si="12"/>
        <v>0</v>
      </c>
      <c r="AL52" s="72">
        <f t="shared" si="13"/>
        <v>0</v>
      </c>
      <c r="AM52" s="23">
        <f t="shared" si="8"/>
        <v>0</v>
      </c>
      <c r="AN52" s="25">
        <f t="shared" si="10"/>
        <v>0</v>
      </c>
    </row>
    <row r="53" spans="1:40" x14ac:dyDescent="0.25">
      <c r="A53" s="6" t="s">
        <v>9</v>
      </c>
      <c r="B53" s="18">
        <v>0.02</v>
      </c>
      <c r="C53" s="14">
        <v>929</v>
      </c>
      <c r="D53" s="73">
        <v>0</v>
      </c>
      <c r="E53" s="68">
        <f t="shared" si="14"/>
        <v>929</v>
      </c>
      <c r="F53" s="74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4">
        <f t="shared" ca="1" si="11"/>
        <v>0</v>
      </c>
      <c r="AK53" s="71">
        <f t="shared" si="12"/>
        <v>0</v>
      </c>
      <c r="AL53" s="72">
        <f t="shared" si="13"/>
        <v>0</v>
      </c>
      <c r="AM53" s="23">
        <f t="shared" si="8"/>
        <v>0</v>
      </c>
      <c r="AN53" s="25">
        <f t="shared" si="10"/>
        <v>0</v>
      </c>
    </row>
    <row r="54" spans="1:40" x14ac:dyDescent="0.25">
      <c r="A54" s="7" t="s">
        <v>8</v>
      </c>
      <c r="B54" s="17">
        <v>0.03</v>
      </c>
      <c r="C54" s="14">
        <v>929</v>
      </c>
      <c r="D54" s="73">
        <v>0</v>
      </c>
      <c r="E54" s="68">
        <f t="shared" si="14"/>
        <v>929</v>
      </c>
      <c r="F54" s="74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4">
        <f t="shared" ca="1" si="11"/>
        <v>0</v>
      </c>
      <c r="AK54" s="71">
        <f t="shared" si="12"/>
        <v>0</v>
      </c>
      <c r="AL54" s="72">
        <f t="shared" si="13"/>
        <v>0</v>
      </c>
      <c r="AM54" s="23">
        <f t="shared" si="8"/>
        <v>0</v>
      </c>
      <c r="AN54" s="25">
        <f t="shared" si="10"/>
        <v>0</v>
      </c>
    </row>
    <row r="55" spans="1:40" x14ac:dyDescent="0.25">
      <c r="A55" s="7" t="s">
        <v>7</v>
      </c>
      <c r="B55" s="17">
        <v>0.02</v>
      </c>
      <c r="C55" s="14">
        <v>929</v>
      </c>
      <c r="D55" s="73">
        <v>0</v>
      </c>
      <c r="E55" s="68">
        <f t="shared" si="14"/>
        <v>929</v>
      </c>
      <c r="F55" s="74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4">
        <f t="shared" ca="1" si="11"/>
        <v>0</v>
      </c>
      <c r="AK55" s="71">
        <f t="shared" si="12"/>
        <v>0</v>
      </c>
      <c r="AL55" s="72">
        <f t="shared" si="13"/>
        <v>0</v>
      </c>
      <c r="AM55" s="23">
        <f t="shared" si="8"/>
        <v>0</v>
      </c>
      <c r="AN55" s="25">
        <f t="shared" si="10"/>
        <v>0</v>
      </c>
    </row>
    <row r="56" spans="1:40" x14ac:dyDescent="0.25">
      <c r="A56" s="7" t="s">
        <v>6</v>
      </c>
      <c r="B56" s="17">
        <v>0.01</v>
      </c>
      <c r="C56" s="14">
        <v>27959</v>
      </c>
      <c r="D56" s="73">
        <v>619</v>
      </c>
      <c r="E56" s="68">
        <f t="shared" si="14"/>
        <v>27340</v>
      </c>
      <c r="F56" s="74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4">
        <f t="shared" ca="1" si="11"/>
        <v>0</v>
      </c>
      <c r="AK56" s="71">
        <f t="shared" si="12"/>
        <v>0</v>
      </c>
      <c r="AL56" s="72">
        <f t="shared" si="13"/>
        <v>619</v>
      </c>
      <c r="AM56" s="23">
        <f t="shared" si="8"/>
        <v>2.2139561500768984E-2</v>
      </c>
      <c r="AN56" s="25">
        <f t="shared" si="10"/>
        <v>2.2139561500768984E-4</v>
      </c>
    </row>
    <row r="57" spans="1:40" x14ac:dyDescent="0.25">
      <c r="A57" s="7" t="s">
        <v>5</v>
      </c>
      <c r="B57" s="17">
        <v>0.01</v>
      </c>
      <c r="C57" s="14">
        <v>1</v>
      </c>
      <c r="D57" s="73">
        <v>0</v>
      </c>
      <c r="E57" s="68">
        <f t="shared" si="14"/>
        <v>1</v>
      </c>
      <c r="F57" s="74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4">
        <f t="shared" ca="1" si="11"/>
        <v>0</v>
      </c>
      <c r="AK57" s="71">
        <f t="shared" si="12"/>
        <v>0</v>
      </c>
      <c r="AL57" s="72">
        <f t="shared" si="13"/>
        <v>0</v>
      </c>
      <c r="AM57" s="23">
        <f t="shared" si="8"/>
        <v>0</v>
      </c>
      <c r="AN57" s="25">
        <f t="shared" si="10"/>
        <v>0</v>
      </c>
    </row>
    <row r="58" spans="1:40" x14ac:dyDescent="0.25">
      <c r="A58" s="6" t="s">
        <v>4</v>
      </c>
      <c r="B58" s="17">
        <v>0.01</v>
      </c>
      <c r="C58" s="14">
        <v>1</v>
      </c>
      <c r="D58" s="73">
        <v>0</v>
      </c>
      <c r="E58" s="68">
        <f t="shared" si="14"/>
        <v>1</v>
      </c>
      <c r="F58" s="74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4">
        <f t="shared" ca="1" si="11"/>
        <v>0</v>
      </c>
      <c r="AK58" s="71">
        <f t="shared" si="12"/>
        <v>0</v>
      </c>
      <c r="AL58" s="72">
        <f t="shared" si="13"/>
        <v>0</v>
      </c>
      <c r="AM58" s="23">
        <f t="shared" si="8"/>
        <v>0</v>
      </c>
      <c r="AN58" s="25">
        <f t="shared" si="10"/>
        <v>0</v>
      </c>
    </row>
    <row r="59" spans="1:40" x14ac:dyDescent="0.25">
      <c r="A59" s="6" t="s">
        <v>3</v>
      </c>
      <c r="B59" s="17">
        <v>0.01</v>
      </c>
      <c r="C59" s="14">
        <v>1</v>
      </c>
      <c r="D59" s="73">
        <v>0</v>
      </c>
      <c r="E59" s="68">
        <f t="shared" si="14"/>
        <v>1</v>
      </c>
      <c r="F59" s="74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4">
        <f t="shared" ca="1" si="11"/>
        <v>0</v>
      </c>
      <c r="AK59" s="71">
        <f t="shared" si="12"/>
        <v>0</v>
      </c>
      <c r="AL59" s="72">
        <f t="shared" si="13"/>
        <v>0</v>
      </c>
      <c r="AM59" s="23">
        <f t="shared" si="8"/>
        <v>0</v>
      </c>
      <c r="AN59" s="25">
        <f t="shared" si="10"/>
        <v>0</v>
      </c>
    </row>
    <row r="60" spans="1:40" ht="15.75" thickBot="1" x14ac:dyDescent="0.3">
      <c r="A60" s="5" t="s">
        <v>2</v>
      </c>
      <c r="B60" s="19">
        <v>0.01</v>
      </c>
      <c r="C60" s="15">
        <v>1</v>
      </c>
      <c r="D60" s="76">
        <v>0</v>
      </c>
      <c r="E60" s="77">
        <f>C60-D60</f>
        <v>1</v>
      </c>
      <c r="F60" s="78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4">
        <f t="shared" ca="1" si="11"/>
        <v>0</v>
      </c>
      <c r="AK60" s="71">
        <f t="shared" si="12"/>
        <v>0</v>
      </c>
      <c r="AL60" s="72">
        <f t="shared" si="13"/>
        <v>0</v>
      </c>
      <c r="AM60" s="23">
        <f t="shared" si="8"/>
        <v>0</v>
      </c>
      <c r="AN60" s="26">
        <f>AM60*B60</f>
        <v>0</v>
      </c>
    </row>
    <row r="61" spans="1:40" ht="15.75" thickBot="1" x14ac:dyDescent="0.3">
      <c r="A61" s="4" t="s">
        <v>0</v>
      </c>
      <c r="B61" s="20">
        <f>SUM(B36:B60)</f>
        <v>1.0000000000000002</v>
      </c>
      <c r="C61" s="2"/>
      <c r="D61" s="3"/>
      <c r="E61" s="3"/>
      <c r="F61" s="4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2"/>
      <c r="AN61" s="27">
        <f>SUM(AN36:AN60)</f>
        <v>0.52250088934159622</v>
      </c>
    </row>
  </sheetData>
  <mergeCells count="2">
    <mergeCell ref="A2:AN2"/>
    <mergeCell ref="A33:AN33"/>
  </mergeCells>
  <conditionalFormatting sqref="C32">
    <cfRule type="cellIs" dxfId="3" priority="3" operator="greaterThan">
      <formula>0</formula>
    </cfRule>
  </conditionalFormatting>
  <conditionalFormatting sqref="AJ5:AJ34 AJ36:AJ60">
    <cfRule type="expression" dxfId="2" priority="1">
      <formula>$AJ36&lt;&gt;$AJ5</formula>
    </cfRule>
  </conditionalFormatting>
  <conditionalFormatting sqref="AM5:AM29">
    <cfRule type="dataBar" priority="4">
      <dataBar>
        <cfvo type="min"/>
        <cfvo type="max"/>
        <color theme="9"/>
      </dataBar>
      <extLst>
        <ext xmlns:x14="http://schemas.microsoft.com/office/spreadsheetml/2009/9/main" uri="{B025F937-C7B1-47D3-B67F-A62EFF666E3E}">
          <x14:id>{8EE25F50-2D91-4FC6-875E-31578329DD99}</x14:id>
        </ext>
      </extLst>
    </cfRule>
  </conditionalFormatting>
  <conditionalFormatting sqref="AM36:AM60">
    <cfRule type="dataBar" priority="2">
      <dataBar>
        <cfvo type="min"/>
        <cfvo type="max"/>
        <color theme="9"/>
      </dataBar>
      <extLst>
        <ext xmlns:x14="http://schemas.microsoft.com/office/spreadsheetml/2009/9/main" uri="{B025F937-C7B1-47D3-B67F-A62EFF666E3E}">
          <x14:id>{ACEDC7D5-4267-44BC-8B26-F0EEB7705092}</x14:id>
        </ext>
      </extLst>
    </cfRule>
  </conditionalFormatting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EE25F50-2D91-4FC6-875E-31578329DD99}">
            <x14:dataBar minLength="0" maxLength="100" border="1" negativeBarBorderColorSameAsPositive="0">
              <x14:cfvo type="autoMin"/>
              <x14:cfvo type="autoMax"/>
              <x14:borderColor theme="9"/>
              <x14:negativeFillColor rgb="FFFF0000"/>
              <x14:negativeBorderColor rgb="FFFF0000"/>
              <x14:axisColor rgb="FF000000"/>
            </x14:dataBar>
          </x14:cfRule>
          <xm:sqref>AM5:AM29</xm:sqref>
        </x14:conditionalFormatting>
        <x14:conditionalFormatting xmlns:xm="http://schemas.microsoft.com/office/excel/2006/main">
          <x14:cfRule type="dataBar" id="{ACEDC7D5-4267-44BC-8B26-F0EEB7705092}">
            <x14:dataBar minLength="0" maxLength="100" border="1" negativeBarBorderColorSameAsPositive="0">
              <x14:cfvo type="autoMin"/>
              <x14:cfvo type="autoMax"/>
              <x14:borderColor theme="9"/>
              <x14:negativeFillColor rgb="FFFF0000"/>
              <x14:negativeBorderColor rgb="FFFF0000"/>
              <x14:axisColor rgb="FF000000"/>
            </x14:dataBar>
          </x14:cfRule>
          <xm:sqref>AM36:AM60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34D40-F1EF-4CC6-8BEB-33F632C4C105}">
  <dimension ref="A1:AN61"/>
  <sheetViews>
    <sheetView showGridLines="0" topLeftCell="A38" zoomScale="55" zoomScaleNormal="55" workbookViewId="0">
      <selection activeCell="V43" sqref="V43"/>
    </sheetView>
  </sheetViews>
  <sheetFormatPr baseColWidth="10" defaultRowHeight="15" outlineLevelCol="1" x14ac:dyDescent="0.25"/>
  <cols>
    <col min="1" max="1" width="37.140625" style="1" customWidth="1"/>
    <col min="2" max="2" width="14" style="1" bestFit="1" customWidth="1"/>
    <col min="3" max="3" width="13.7109375" style="1" bestFit="1" customWidth="1"/>
    <col min="4" max="4" width="12.7109375" style="1" bestFit="1" customWidth="1"/>
    <col min="5" max="5" width="13.7109375" style="1" bestFit="1" customWidth="1"/>
    <col min="6" max="35" width="5.28515625" style="1" bestFit="1" customWidth="1" outlineLevel="1"/>
    <col min="36" max="36" width="12.7109375" style="1" bestFit="1" customWidth="1" outlineLevel="1"/>
    <col min="37" max="37" width="12.7109375" style="1" customWidth="1" outlineLevel="1"/>
    <col min="38" max="38" width="13.28515625" style="1" bestFit="1" customWidth="1"/>
    <col min="39" max="39" width="11" style="1" customWidth="1"/>
    <col min="40" max="40" width="12.28515625" style="1" bestFit="1" customWidth="1"/>
  </cols>
  <sheetData>
    <row r="1" spans="1:40" ht="15.75" thickBot="1" x14ac:dyDescent="0.3"/>
    <row r="2" spans="1:40" ht="16.5" thickBot="1" x14ac:dyDescent="0.3">
      <c r="A2" s="121" t="s">
        <v>155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</row>
    <row r="3" spans="1:40" ht="15.75" thickBot="1" x14ac:dyDescent="0.3">
      <c r="F3" s="63" t="s">
        <v>118</v>
      </c>
      <c r="G3" s="63" t="s">
        <v>119</v>
      </c>
      <c r="H3" s="63" t="s">
        <v>120</v>
      </c>
      <c r="I3" s="63" t="s">
        <v>121</v>
      </c>
      <c r="J3" s="63" t="s">
        <v>122</v>
      </c>
      <c r="K3" s="63" t="s">
        <v>123</v>
      </c>
      <c r="L3" s="63" t="s">
        <v>124</v>
      </c>
      <c r="M3" s="63" t="s">
        <v>125</v>
      </c>
      <c r="N3" s="63" t="s">
        <v>126</v>
      </c>
      <c r="O3" s="63" t="s">
        <v>127</v>
      </c>
      <c r="P3" s="63" t="s">
        <v>128</v>
      </c>
      <c r="Q3" s="63" t="s">
        <v>129</v>
      </c>
      <c r="R3" s="63" t="s">
        <v>130</v>
      </c>
      <c r="S3" s="63" t="s">
        <v>131</v>
      </c>
      <c r="T3" s="63" t="s">
        <v>132</v>
      </c>
      <c r="U3" s="63" t="s">
        <v>133</v>
      </c>
      <c r="V3" s="63" t="s">
        <v>134</v>
      </c>
      <c r="W3" s="63" t="s">
        <v>135</v>
      </c>
      <c r="X3" s="63" t="s">
        <v>136</v>
      </c>
      <c r="Y3" s="63" t="s">
        <v>137</v>
      </c>
      <c r="Z3" s="63" t="s">
        <v>138</v>
      </c>
      <c r="AA3" s="63" t="s">
        <v>139</v>
      </c>
      <c r="AB3" s="63" t="s">
        <v>140</v>
      </c>
      <c r="AC3" s="63" t="s">
        <v>141</v>
      </c>
      <c r="AD3" s="63" t="s">
        <v>142</v>
      </c>
      <c r="AE3" s="63" t="s">
        <v>143</v>
      </c>
      <c r="AF3" s="63" t="s">
        <v>144</v>
      </c>
      <c r="AG3" s="63" t="s">
        <v>145</v>
      </c>
      <c r="AH3" s="63" t="s">
        <v>146</v>
      </c>
      <c r="AI3" s="63" t="s">
        <v>147</v>
      </c>
      <c r="AJ3" s="63"/>
      <c r="AK3" s="63"/>
      <c r="AL3" s="63"/>
    </row>
    <row r="4" spans="1:40" ht="52.9" customHeight="1" thickBot="1" x14ac:dyDescent="0.3">
      <c r="A4" s="11" t="s">
        <v>33</v>
      </c>
      <c r="B4" s="10" t="s">
        <v>32</v>
      </c>
      <c r="C4" s="10" t="s">
        <v>31</v>
      </c>
      <c r="D4" s="64" t="s">
        <v>30</v>
      </c>
      <c r="E4" s="64" t="s">
        <v>148</v>
      </c>
      <c r="F4" s="65">
        <v>45563</v>
      </c>
      <c r="G4" s="66">
        <f>F4+7</f>
        <v>45570</v>
      </c>
      <c r="H4" s="66">
        <f t="shared" ref="H4:AI4" si="0">G4+7</f>
        <v>45577</v>
      </c>
      <c r="I4" s="66">
        <f t="shared" si="0"/>
        <v>45584</v>
      </c>
      <c r="J4" s="66">
        <f t="shared" si="0"/>
        <v>45591</v>
      </c>
      <c r="K4" s="66">
        <f t="shared" si="0"/>
        <v>45598</v>
      </c>
      <c r="L4" s="66">
        <f t="shared" si="0"/>
        <v>45605</v>
      </c>
      <c r="M4" s="66">
        <f t="shared" si="0"/>
        <v>45612</v>
      </c>
      <c r="N4" s="66">
        <f t="shared" si="0"/>
        <v>45619</v>
      </c>
      <c r="O4" s="66">
        <f t="shared" si="0"/>
        <v>45626</v>
      </c>
      <c r="P4" s="66">
        <f t="shared" si="0"/>
        <v>45633</v>
      </c>
      <c r="Q4" s="66">
        <f t="shared" si="0"/>
        <v>45640</v>
      </c>
      <c r="R4" s="66">
        <f t="shared" si="0"/>
        <v>45647</v>
      </c>
      <c r="S4" s="66">
        <f t="shared" si="0"/>
        <v>45654</v>
      </c>
      <c r="T4" s="66">
        <f t="shared" si="0"/>
        <v>45661</v>
      </c>
      <c r="U4" s="66">
        <f t="shared" si="0"/>
        <v>45668</v>
      </c>
      <c r="V4" s="66">
        <f t="shared" si="0"/>
        <v>45675</v>
      </c>
      <c r="W4" s="66">
        <f t="shared" si="0"/>
        <v>45682</v>
      </c>
      <c r="X4" s="66">
        <f t="shared" si="0"/>
        <v>45689</v>
      </c>
      <c r="Y4" s="66">
        <f t="shared" si="0"/>
        <v>45696</v>
      </c>
      <c r="Z4" s="66">
        <f t="shared" si="0"/>
        <v>45703</v>
      </c>
      <c r="AA4" s="66">
        <f t="shared" si="0"/>
        <v>45710</v>
      </c>
      <c r="AB4" s="66">
        <f>AA4+7</f>
        <v>45717</v>
      </c>
      <c r="AC4" s="66">
        <f t="shared" si="0"/>
        <v>45724</v>
      </c>
      <c r="AD4" s="66">
        <f t="shared" si="0"/>
        <v>45731</v>
      </c>
      <c r="AE4" s="66">
        <f t="shared" si="0"/>
        <v>45738</v>
      </c>
      <c r="AF4" s="66">
        <f t="shared" si="0"/>
        <v>45745</v>
      </c>
      <c r="AG4" s="66">
        <f t="shared" si="0"/>
        <v>45752</v>
      </c>
      <c r="AH4" s="66">
        <f t="shared" si="0"/>
        <v>45759</v>
      </c>
      <c r="AI4" s="66">
        <f t="shared" si="0"/>
        <v>45766</v>
      </c>
      <c r="AJ4" s="11" t="s">
        <v>149</v>
      </c>
      <c r="AK4" s="10" t="s">
        <v>150</v>
      </c>
      <c r="AL4" s="10" t="s">
        <v>151</v>
      </c>
      <c r="AM4" s="64" t="s">
        <v>28</v>
      </c>
      <c r="AN4" s="9" t="s">
        <v>27</v>
      </c>
    </row>
    <row r="5" spans="1:40" x14ac:dyDescent="0.25">
      <c r="A5" s="8" t="s">
        <v>26</v>
      </c>
      <c r="B5" s="16">
        <v>0.1</v>
      </c>
      <c r="C5" s="12">
        <v>1</v>
      </c>
      <c r="D5" s="67">
        <v>1</v>
      </c>
      <c r="E5" s="68">
        <f>C5-D5</f>
        <v>0</v>
      </c>
      <c r="F5" s="69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69">
        <f ca="1">SUMIF($F$4:$AI$4,"&lt;="&amp;TODAY(),$F5:$AI5)</f>
        <v>0</v>
      </c>
      <c r="AK5" s="71">
        <f>+SUM(F5:AI5)</f>
        <v>0</v>
      </c>
      <c r="AL5" s="72">
        <f t="shared" ref="AL5:AL29" si="1">SUM(F5:AI5)+D5</f>
        <v>1</v>
      </c>
      <c r="AM5" s="22">
        <f t="shared" ref="AM5:AM29" si="2">IF($C5=0,100%,IF($AL5&gt;$C5,100%,$AL5/$C5))</f>
        <v>1</v>
      </c>
      <c r="AN5" s="24">
        <f>AM5*B5</f>
        <v>0.1</v>
      </c>
    </row>
    <row r="6" spans="1:40" x14ac:dyDescent="0.25">
      <c r="A6" s="7" t="s">
        <v>25</v>
      </c>
      <c r="B6" s="17">
        <v>0.05</v>
      </c>
      <c r="C6" s="13">
        <v>1</v>
      </c>
      <c r="D6" s="73">
        <v>1</v>
      </c>
      <c r="E6" s="68">
        <f t="shared" ref="E6:E28" si="3">C6-D6</f>
        <v>0</v>
      </c>
      <c r="F6" s="74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4">
        <f ca="1">SUMIF($F$4:$AI$4,"&lt;="&amp;TODAY(),$F6:$AI6)</f>
        <v>0</v>
      </c>
      <c r="AK6" s="71">
        <f t="shared" ref="AK6:AK29" si="4">+SUM(F6:AI6)</f>
        <v>0</v>
      </c>
      <c r="AL6" s="72">
        <f t="shared" si="1"/>
        <v>1</v>
      </c>
      <c r="AM6" s="23">
        <f t="shared" si="2"/>
        <v>1</v>
      </c>
      <c r="AN6" s="25">
        <f t="shared" ref="AN6:AN28" si="5">B6*AM6</f>
        <v>0.05</v>
      </c>
    </row>
    <row r="7" spans="1:40" x14ac:dyDescent="0.25">
      <c r="A7" s="7" t="s">
        <v>24</v>
      </c>
      <c r="B7" s="17">
        <v>0.01</v>
      </c>
      <c r="C7" s="14">
        <v>2</v>
      </c>
      <c r="D7" s="73">
        <v>0</v>
      </c>
      <c r="E7" s="68">
        <f t="shared" si="3"/>
        <v>2</v>
      </c>
      <c r="F7" s="74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4">
        <f t="shared" ref="AJ7:AJ29" ca="1" si="6">SUMIF($F$4:$AI$4,"&lt;="&amp;TODAY(),$F7:$AI7)</f>
        <v>0</v>
      </c>
      <c r="AK7" s="71">
        <f t="shared" si="4"/>
        <v>0</v>
      </c>
      <c r="AL7" s="72">
        <f t="shared" si="1"/>
        <v>0</v>
      </c>
      <c r="AM7" s="23">
        <f t="shared" si="2"/>
        <v>0</v>
      </c>
      <c r="AN7" s="25">
        <f t="shared" si="5"/>
        <v>0</v>
      </c>
    </row>
    <row r="8" spans="1:40" x14ac:dyDescent="0.25">
      <c r="A8" s="7" t="s">
        <v>23</v>
      </c>
      <c r="B8" s="17">
        <v>0.12</v>
      </c>
      <c r="C8" s="14">
        <v>16</v>
      </c>
      <c r="D8" s="73">
        <v>16</v>
      </c>
      <c r="E8" s="68">
        <v>0</v>
      </c>
      <c r="F8" s="74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4">
        <f t="shared" ca="1" si="6"/>
        <v>0</v>
      </c>
      <c r="AK8" s="71">
        <f t="shared" si="4"/>
        <v>0</v>
      </c>
      <c r="AL8" s="72">
        <f t="shared" si="1"/>
        <v>16</v>
      </c>
      <c r="AM8" s="23">
        <f t="shared" si="2"/>
        <v>1</v>
      </c>
      <c r="AN8" s="25">
        <f t="shared" si="5"/>
        <v>0.12</v>
      </c>
    </row>
    <row r="9" spans="1:40" x14ac:dyDescent="0.25">
      <c r="A9" s="7" t="s">
        <v>22</v>
      </c>
      <c r="B9" s="17">
        <v>0.1</v>
      </c>
      <c r="C9" s="13">
        <v>39</v>
      </c>
      <c r="D9" s="73">
        <v>39</v>
      </c>
      <c r="E9" s="68">
        <f t="shared" si="3"/>
        <v>0</v>
      </c>
      <c r="F9" s="74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4">
        <f t="shared" ca="1" si="6"/>
        <v>0</v>
      </c>
      <c r="AK9" s="71">
        <f t="shared" si="4"/>
        <v>0</v>
      </c>
      <c r="AL9" s="72">
        <f t="shared" si="1"/>
        <v>39</v>
      </c>
      <c r="AM9" s="23">
        <f t="shared" si="2"/>
        <v>1</v>
      </c>
      <c r="AN9" s="25">
        <f t="shared" si="5"/>
        <v>0.1</v>
      </c>
    </row>
    <row r="10" spans="1:40" x14ac:dyDescent="0.25">
      <c r="A10" s="7" t="s">
        <v>21</v>
      </c>
      <c r="B10" s="18">
        <v>0.02</v>
      </c>
      <c r="C10" s="14">
        <v>19</v>
      </c>
      <c r="D10" s="73">
        <v>14</v>
      </c>
      <c r="E10" s="68">
        <f t="shared" si="3"/>
        <v>5</v>
      </c>
      <c r="F10" s="74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4">
        <f t="shared" ca="1" si="6"/>
        <v>0</v>
      </c>
      <c r="AK10" s="71">
        <f t="shared" si="4"/>
        <v>0</v>
      </c>
      <c r="AL10" s="72">
        <f t="shared" si="1"/>
        <v>14</v>
      </c>
      <c r="AM10" s="23">
        <f t="shared" si="2"/>
        <v>0.73684210526315785</v>
      </c>
      <c r="AN10" s="25">
        <f t="shared" si="5"/>
        <v>1.4736842105263158E-2</v>
      </c>
    </row>
    <row r="11" spans="1:40" x14ac:dyDescent="0.25">
      <c r="A11" s="7" t="s">
        <v>20</v>
      </c>
      <c r="B11" s="17">
        <v>0.02</v>
      </c>
      <c r="C11" s="14">
        <v>128</v>
      </c>
      <c r="D11" s="73">
        <v>128</v>
      </c>
      <c r="E11" s="68">
        <f t="shared" si="3"/>
        <v>0</v>
      </c>
      <c r="F11" s="74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4">
        <f t="shared" ca="1" si="6"/>
        <v>0</v>
      </c>
      <c r="AK11" s="71">
        <f t="shared" si="4"/>
        <v>0</v>
      </c>
      <c r="AL11" s="72">
        <f t="shared" si="1"/>
        <v>128</v>
      </c>
      <c r="AM11" s="23">
        <f t="shared" si="2"/>
        <v>1</v>
      </c>
      <c r="AN11" s="25">
        <f t="shared" si="5"/>
        <v>0.02</v>
      </c>
    </row>
    <row r="12" spans="1:40" x14ac:dyDescent="0.25">
      <c r="A12" s="7" t="s">
        <v>19</v>
      </c>
      <c r="B12" s="17">
        <v>0.06</v>
      </c>
      <c r="C12" s="14">
        <v>644</v>
      </c>
      <c r="D12" s="73">
        <v>318</v>
      </c>
      <c r="E12" s="68">
        <f t="shared" si="3"/>
        <v>326</v>
      </c>
      <c r="F12" s="74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4">
        <f t="shared" ca="1" si="6"/>
        <v>0</v>
      </c>
      <c r="AK12" s="71">
        <f t="shared" si="4"/>
        <v>0</v>
      </c>
      <c r="AL12" s="72">
        <f t="shared" si="1"/>
        <v>318</v>
      </c>
      <c r="AM12" s="23">
        <f t="shared" si="2"/>
        <v>0.49378881987577639</v>
      </c>
      <c r="AN12" s="25">
        <f t="shared" si="5"/>
        <v>2.9627329192546584E-2</v>
      </c>
    </row>
    <row r="13" spans="1:40" x14ac:dyDescent="0.25">
      <c r="A13" s="7" t="s">
        <v>18</v>
      </c>
      <c r="B13" s="17">
        <v>0.05</v>
      </c>
      <c r="C13" s="14">
        <v>1901</v>
      </c>
      <c r="D13" s="73">
        <v>894</v>
      </c>
      <c r="E13" s="68">
        <f t="shared" si="3"/>
        <v>1007</v>
      </c>
      <c r="F13" s="74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4">
        <f t="shared" ca="1" si="6"/>
        <v>0</v>
      </c>
      <c r="AK13" s="71">
        <f t="shared" si="4"/>
        <v>0</v>
      </c>
      <c r="AL13" s="72">
        <f t="shared" si="1"/>
        <v>894</v>
      </c>
      <c r="AM13" s="23">
        <f t="shared" si="2"/>
        <v>0.47027880063124672</v>
      </c>
      <c r="AN13" s="25">
        <f t="shared" si="5"/>
        <v>2.3513940031562337E-2</v>
      </c>
    </row>
    <row r="14" spans="1:40" x14ac:dyDescent="0.25">
      <c r="A14" s="7" t="s">
        <v>17</v>
      </c>
      <c r="B14" s="17">
        <v>0.01</v>
      </c>
      <c r="C14" s="14">
        <v>12</v>
      </c>
      <c r="D14" s="73">
        <v>12</v>
      </c>
      <c r="E14" s="68">
        <f t="shared" si="3"/>
        <v>0</v>
      </c>
      <c r="F14" s="74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4">
        <f t="shared" ca="1" si="6"/>
        <v>0</v>
      </c>
      <c r="AK14" s="71">
        <f t="shared" si="4"/>
        <v>0</v>
      </c>
      <c r="AL14" s="72">
        <f t="shared" si="1"/>
        <v>12</v>
      </c>
      <c r="AM14" s="23">
        <f t="shared" si="2"/>
        <v>1</v>
      </c>
      <c r="AN14" s="25">
        <f t="shared" si="5"/>
        <v>0.01</v>
      </c>
    </row>
    <row r="15" spans="1:40" x14ac:dyDescent="0.25">
      <c r="A15" s="7" t="s">
        <v>16</v>
      </c>
      <c r="B15" s="17">
        <v>0.02</v>
      </c>
      <c r="C15" s="14">
        <v>36</v>
      </c>
      <c r="D15" s="73">
        <v>7</v>
      </c>
      <c r="E15" s="68">
        <f t="shared" si="3"/>
        <v>29</v>
      </c>
      <c r="F15" s="74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4">
        <f t="shared" ca="1" si="6"/>
        <v>0</v>
      </c>
      <c r="AK15" s="71">
        <f t="shared" si="4"/>
        <v>0</v>
      </c>
      <c r="AL15" s="72">
        <f t="shared" si="1"/>
        <v>7</v>
      </c>
      <c r="AM15" s="23">
        <f t="shared" si="2"/>
        <v>0.19444444444444445</v>
      </c>
      <c r="AN15" s="25">
        <f t="shared" si="5"/>
        <v>3.8888888888888892E-3</v>
      </c>
    </row>
    <row r="16" spans="1:40" x14ac:dyDescent="0.25">
      <c r="A16" s="7" t="s">
        <v>15</v>
      </c>
      <c r="B16" s="17">
        <v>0.05</v>
      </c>
      <c r="C16" s="14">
        <v>8</v>
      </c>
      <c r="D16" s="73">
        <v>1</v>
      </c>
      <c r="E16" s="68">
        <f t="shared" si="3"/>
        <v>7</v>
      </c>
      <c r="F16" s="74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4">
        <f t="shared" ca="1" si="6"/>
        <v>0</v>
      </c>
      <c r="AK16" s="71">
        <f t="shared" si="4"/>
        <v>0</v>
      </c>
      <c r="AL16" s="72">
        <f t="shared" si="1"/>
        <v>1</v>
      </c>
      <c r="AM16" s="23">
        <f t="shared" si="2"/>
        <v>0.125</v>
      </c>
      <c r="AN16" s="25">
        <f t="shared" si="5"/>
        <v>6.2500000000000003E-3</v>
      </c>
    </row>
    <row r="17" spans="1:40" x14ac:dyDescent="0.25">
      <c r="A17" s="7" t="s">
        <v>14</v>
      </c>
      <c r="B17" s="17">
        <v>0.1</v>
      </c>
      <c r="C17" s="14">
        <v>77</v>
      </c>
      <c r="D17" s="73">
        <v>77</v>
      </c>
      <c r="E17" s="68">
        <f t="shared" si="3"/>
        <v>0</v>
      </c>
      <c r="F17" s="74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4">
        <f t="shared" ca="1" si="6"/>
        <v>0</v>
      </c>
      <c r="AK17" s="71">
        <f t="shared" si="4"/>
        <v>0</v>
      </c>
      <c r="AL17" s="72">
        <f t="shared" si="1"/>
        <v>77</v>
      </c>
      <c r="AM17" s="23">
        <f t="shared" si="2"/>
        <v>1</v>
      </c>
      <c r="AN17" s="25">
        <f t="shared" si="5"/>
        <v>0.1</v>
      </c>
    </row>
    <row r="18" spans="1:40" x14ac:dyDescent="0.25">
      <c r="A18" s="7" t="s">
        <v>13</v>
      </c>
      <c r="B18" s="17">
        <v>0.05</v>
      </c>
      <c r="C18" s="14">
        <v>67</v>
      </c>
      <c r="D18" s="73">
        <v>67</v>
      </c>
      <c r="E18" s="68">
        <f t="shared" si="3"/>
        <v>0</v>
      </c>
      <c r="F18" s="74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4">
        <f t="shared" ca="1" si="6"/>
        <v>0</v>
      </c>
      <c r="AK18" s="71">
        <f t="shared" si="4"/>
        <v>0</v>
      </c>
      <c r="AL18" s="72">
        <f t="shared" si="1"/>
        <v>67</v>
      </c>
      <c r="AM18" s="23">
        <f t="shared" si="2"/>
        <v>1</v>
      </c>
      <c r="AN18" s="25">
        <f t="shared" si="5"/>
        <v>0.05</v>
      </c>
    </row>
    <row r="19" spans="1:40" x14ac:dyDescent="0.25">
      <c r="A19" s="7" t="s">
        <v>12</v>
      </c>
      <c r="B19" s="17">
        <v>0.02</v>
      </c>
      <c r="C19" s="14">
        <v>130</v>
      </c>
      <c r="D19" s="73">
        <v>67</v>
      </c>
      <c r="E19" s="68">
        <f t="shared" si="3"/>
        <v>63</v>
      </c>
      <c r="F19" s="74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4">
        <f t="shared" ca="1" si="6"/>
        <v>0</v>
      </c>
      <c r="AK19" s="71">
        <f t="shared" si="4"/>
        <v>0</v>
      </c>
      <c r="AL19" s="72">
        <f t="shared" si="1"/>
        <v>67</v>
      </c>
      <c r="AM19" s="23">
        <f t="shared" si="2"/>
        <v>0.51538461538461533</v>
      </c>
      <c r="AN19" s="25">
        <f t="shared" si="5"/>
        <v>1.0307692307692308E-2</v>
      </c>
    </row>
    <row r="20" spans="1:40" x14ac:dyDescent="0.25">
      <c r="A20" s="7" t="s">
        <v>11</v>
      </c>
      <c r="B20" s="17">
        <v>0.02</v>
      </c>
      <c r="C20" s="14">
        <v>130</v>
      </c>
      <c r="D20" s="73">
        <v>0</v>
      </c>
      <c r="E20" s="68">
        <f t="shared" si="3"/>
        <v>130</v>
      </c>
      <c r="F20" s="74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4">
        <f t="shared" ca="1" si="6"/>
        <v>0</v>
      </c>
      <c r="AK20" s="71">
        <f t="shared" si="4"/>
        <v>0</v>
      </c>
      <c r="AL20" s="72">
        <f t="shared" si="1"/>
        <v>0</v>
      </c>
      <c r="AM20" s="23">
        <f t="shared" si="2"/>
        <v>0</v>
      </c>
      <c r="AN20" s="25">
        <f t="shared" si="5"/>
        <v>0</v>
      </c>
    </row>
    <row r="21" spans="1:40" x14ac:dyDescent="0.25">
      <c r="A21" s="7" t="s">
        <v>10</v>
      </c>
      <c r="B21" s="17">
        <v>0.08</v>
      </c>
      <c r="C21" s="14">
        <v>130</v>
      </c>
      <c r="D21" s="73">
        <v>33</v>
      </c>
      <c r="E21" s="68">
        <f t="shared" si="3"/>
        <v>97</v>
      </c>
      <c r="F21" s="74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4">
        <f t="shared" ca="1" si="6"/>
        <v>0</v>
      </c>
      <c r="AK21" s="71">
        <f t="shared" si="4"/>
        <v>0</v>
      </c>
      <c r="AL21" s="72">
        <f t="shared" si="1"/>
        <v>33</v>
      </c>
      <c r="AM21" s="23">
        <f t="shared" si="2"/>
        <v>0.25384615384615383</v>
      </c>
      <c r="AN21" s="25">
        <f t="shared" si="5"/>
        <v>2.0307692307692308E-2</v>
      </c>
    </row>
    <row r="22" spans="1:40" x14ac:dyDescent="0.25">
      <c r="A22" s="6" t="s">
        <v>9</v>
      </c>
      <c r="B22" s="18">
        <v>0.02</v>
      </c>
      <c r="C22" s="14">
        <v>130</v>
      </c>
      <c r="D22" s="73">
        <v>33</v>
      </c>
      <c r="E22" s="68">
        <f t="shared" si="3"/>
        <v>97</v>
      </c>
      <c r="F22" s="74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4">
        <f t="shared" ca="1" si="6"/>
        <v>0</v>
      </c>
      <c r="AK22" s="71">
        <f t="shared" si="4"/>
        <v>0</v>
      </c>
      <c r="AL22" s="72">
        <f t="shared" si="1"/>
        <v>33</v>
      </c>
      <c r="AM22" s="23">
        <f t="shared" si="2"/>
        <v>0.25384615384615383</v>
      </c>
      <c r="AN22" s="25">
        <f t="shared" si="5"/>
        <v>5.076923076923077E-3</v>
      </c>
    </row>
    <row r="23" spans="1:40" x14ac:dyDescent="0.25">
      <c r="A23" s="7" t="s">
        <v>44</v>
      </c>
      <c r="B23" s="17">
        <v>0.03</v>
      </c>
      <c r="C23" s="14">
        <v>59</v>
      </c>
      <c r="D23" s="73">
        <v>38</v>
      </c>
      <c r="E23" s="68">
        <f t="shared" si="3"/>
        <v>21</v>
      </c>
      <c r="F23" s="74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4">
        <f t="shared" ca="1" si="6"/>
        <v>0</v>
      </c>
      <c r="AK23" s="71">
        <f t="shared" si="4"/>
        <v>0</v>
      </c>
      <c r="AL23" s="72">
        <f t="shared" si="1"/>
        <v>38</v>
      </c>
      <c r="AM23" s="23">
        <f t="shared" si="2"/>
        <v>0.64406779661016944</v>
      </c>
      <c r="AN23" s="25">
        <f t="shared" si="5"/>
        <v>1.9322033898305082E-2</v>
      </c>
    </row>
    <row r="24" spans="1:40" x14ac:dyDescent="0.25">
      <c r="A24" s="7" t="s">
        <v>7</v>
      </c>
      <c r="B24" s="17">
        <v>0.02</v>
      </c>
      <c r="C24" s="14">
        <v>130</v>
      </c>
      <c r="D24" s="73">
        <v>10</v>
      </c>
      <c r="E24" s="68">
        <f t="shared" si="3"/>
        <v>120</v>
      </c>
      <c r="F24" s="74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4">
        <f t="shared" ca="1" si="6"/>
        <v>0</v>
      </c>
      <c r="AK24" s="71">
        <f t="shared" si="4"/>
        <v>0</v>
      </c>
      <c r="AL24" s="72">
        <f t="shared" si="1"/>
        <v>10</v>
      </c>
      <c r="AM24" s="23">
        <f t="shared" si="2"/>
        <v>7.6923076923076927E-2</v>
      </c>
      <c r="AN24" s="25">
        <f t="shared" si="5"/>
        <v>1.5384615384615387E-3</v>
      </c>
    </row>
    <row r="25" spans="1:40" x14ac:dyDescent="0.25">
      <c r="A25" s="7" t="s">
        <v>6</v>
      </c>
      <c r="B25" s="17">
        <v>0.01</v>
      </c>
      <c r="C25" s="14">
        <v>1</v>
      </c>
      <c r="D25" s="73">
        <v>0</v>
      </c>
      <c r="E25" s="68">
        <f t="shared" si="3"/>
        <v>1</v>
      </c>
      <c r="F25" s="74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4">
        <f t="shared" ca="1" si="6"/>
        <v>0</v>
      </c>
      <c r="AK25" s="71">
        <f t="shared" si="4"/>
        <v>0</v>
      </c>
      <c r="AL25" s="72">
        <f t="shared" si="1"/>
        <v>0</v>
      </c>
      <c r="AM25" s="23">
        <f t="shared" si="2"/>
        <v>0</v>
      </c>
      <c r="AN25" s="25">
        <f t="shared" si="5"/>
        <v>0</v>
      </c>
    </row>
    <row r="26" spans="1:40" x14ac:dyDescent="0.25">
      <c r="A26" s="7" t="s">
        <v>5</v>
      </c>
      <c r="B26" s="17">
        <v>0.01</v>
      </c>
      <c r="C26" s="14">
        <v>1</v>
      </c>
      <c r="D26" s="73">
        <v>0</v>
      </c>
      <c r="E26" s="68">
        <f t="shared" si="3"/>
        <v>1</v>
      </c>
      <c r="F26" s="74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4">
        <f t="shared" ca="1" si="6"/>
        <v>0</v>
      </c>
      <c r="AK26" s="71">
        <f t="shared" si="4"/>
        <v>0</v>
      </c>
      <c r="AL26" s="72">
        <f t="shared" si="1"/>
        <v>0</v>
      </c>
      <c r="AM26" s="23">
        <f t="shared" si="2"/>
        <v>0</v>
      </c>
      <c r="AN26" s="25">
        <f t="shared" si="5"/>
        <v>0</v>
      </c>
    </row>
    <row r="27" spans="1:40" x14ac:dyDescent="0.25">
      <c r="A27" s="6" t="s">
        <v>4</v>
      </c>
      <c r="B27" s="17">
        <v>0.01</v>
      </c>
      <c r="C27" s="14">
        <v>1</v>
      </c>
      <c r="D27" s="73">
        <v>0</v>
      </c>
      <c r="E27" s="68">
        <f t="shared" si="3"/>
        <v>1</v>
      </c>
      <c r="F27" s="74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4">
        <f t="shared" ca="1" si="6"/>
        <v>0</v>
      </c>
      <c r="AK27" s="71">
        <f t="shared" si="4"/>
        <v>0</v>
      </c>
      <c r="AL27" s="72">
        <f t="shared" si="1"/>
        <v>0</v>
      </c>
      <c r="AM27" s="23">
        <f t="shared" si="2"/>
        <v>0</v>
      </c>
      <c r="AN27" s="25">
        <f t="shared" si="5"/>
        <v>0</v>
      </c>
    </row>
    <row r="28" spans="1:40" x14ac:dyDescent="0.25">
      <c r="A28" s="6" t="s">
        <v>3</v>
      </c>
      <c r="B28" s="17">
        <v>0.01</v>
      </c>
      <c r="C28" s="14">
        <v>1</v>
      </c>
      <c r="D28" s="73">
        <v>0</v>
      </c>
      <c r="E28" s="68">
        <f t="shared" si="3"/>
        <v>1</v>
      </c>
      <c r="F28" s="74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4">
        <f t="shared" ca="1" si="6"/>
        <v>0</v>
      </c>
      <c r="AK28" s="71">
        <f t="shared" si="4"/>
        <v>0</v>
      </c>
      <c r="AL28" s="72">
        <f t="shared" si="1"/>
        <v>0</v>
      </c>
      <c r="AM28" s="23">
        <f t="shared" si="2"/>
        <v>0</v>
      </c>
      <c r="AN28" s="25">
        <f t="shared" si="5"/>
        <v>0</v>
      </c>
    </row>
    <row r="29" spans="1:40" ht="15.75" thickBot="1" x14ac:dyDescent="0.3">
      <c r="A29" s="5" t="s">
        <v>2</v>
      </c>
      <c r="B29" s="19">
        <v>0.01</v>
      </c>
      <c r="C29" s="15">
        <v>1</v>
      </c>
      <c r="D29" s="76">
        <v>0</v>
      </c>
      <c r="E29" s="77">
        <f>C29-D29</f>
        <v>1</v>
      </c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4">
        <f t="shared" ca="1" si="6"/>
        <v>0</v>
      </c>
      <c r="AK29" s="71">
        <f t="shared" si="4"/>
        <v>0</v>
      </c>
      <c r="AL29" s="72">
        <f t="shared" si="1"/>
        <v>0</v>
      </c>
      <c r="AM29" s="23">
        <f t="shared" si="2"/>
        <v>0</v>
      </c>
      <c r="AN29" s="26">
        <f>AM29*B29</f>
        <v>0</v>
      </c>
    </row>
    <row r="30" spans="1:40" ht="15.75" thickBot="1" x14ac:dyDescent="0.3">
      <c r="A30" s="4" t="s">
        <v>0</v>
      </c>
      <c r="B30" s="20">
        <f>SUM(B5:B29)</f>
        <v>1.0000000000000002</v>
      </c>
      <c r="C30" s="2"/>
      <c r="D30" s="3"/>
      <c r="E30" s="3"/>
      <c r="F30" s="4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4"/>
      <c r="AK30" s="3"/>
      <c r="AL30" s="3"/>
      <c r="AM30" s="2"/>
      <c r="AN30" s="27">
        <f>SUM(AN5:AN29)</f>
        <v>0.68456980334733541</v>
      </c>
    </row>
    <row r="32" spans="1:40" ht="15.75" thickBot="1" x14ac:dyDescent="0.3"/>
    <row r="33" spans="1:40" ht="16.5" thickBot="1" x14ac:dyDescent="0.3">
      <c r="A33" s="121" t="s">
        <v>154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</row>
    <row r="34" spans="1:40" ht="15.75" thickBot="1" x14ac:dyDescent="0.3">
      <c r="F34" s="63" t="s">
        <v>118</v>
      </c>
      <c r="G34" s="63" t="s">
        <v>119</v>
      </c>
      <c r="H34" s="63" t="s">
        <v>120</v>
      </c>
      <c r="I34" s="63" t="s">
        <v>121</v>
      </c>
      <c r="J34" s="63" t="s">
        <v>122</v>
      </c>
      <c r="K34" s="63" t="s">
        <v>123</v>
      </c>
      <c r="L34" s="63" t="s">
        <v>124</v>
      </c>
      <c r="M34" s="63" t="s">
        <v>125</v>
      </c>
      <c r="N34" s="63" t="s">
        <v>126</v>
      </c>
      <c r="O34" s="63" t="s">
        <v>127</v>
      </c>
      <c r="P34" s="63" t="s">
        <v>128</v>
      </c>
      <c r="Q34" s="63" t="s">
        <v>129</v>
      </c>
      <c r="R34" s="63" t="s">
        <v>130</v>
      </c>
      <c r="S34" s="63" t="s">
        <v>131</v>
      </c>
      <c r="T34" s="63" t="s">
        <v>132</v>
      </c>
      <c r="U34" s="63" t="s">
        <v>133</v>
      </c>
      <c r="V34" s="63" t="s">
        <v>134</v>
      </c>
      <c r="W34" s="63" t="s">
        <v>135</v>
      </c>
      <c r="X34" s="63" t="s">
        <v>136</v>
      </c>
      <c r="Y34" s="63" t="s">
        <v>137</v>
      </c>
      <c r="Z34" s="63" t="s">
        <v>138</v>
      </c>
      <c r="AA34" s="63" t="s">
        <v>139</v>
      </c>
      <c r="AB34" s="63" t="s">
        <v>140</v>
      </c>
      <c r="AC34" s="63" t="s">
        <v>141</v>
      </c>
      <c r="AD34" s="63" t="s">
        <v>142</v>
      </c>
      <c r="AE34" s="63" t="s">
        <v>143</v>
      </c>
      <c r="AF34" s="63" t="s">
        <v>144</v>
      </c>
      <c r="AG34" s="63" t="s">
        <v>145</v>
      </c>
      <c r="AH34" s="63" t="s">
        <v>146</v>
      </c>
      <c r="AI34" s="63" t="s">
        <v>147</v>
      </c>
      <c r="AJ34" s="63"/>
      <c r="AK34" s="63"/>
      <c r="AL34" s="63"/>
    </row>
    <row r="35" spans="1:40" ht="39" thickBot="1" x14ac:dyDescent="0.3">
      <c r="A35" s="11" t="s">
        <v>33</v>
      </c>
      <c r="B35" s="10" t="s">
        <v>32</v>
      </c>
      <c r="C35" s="10" t="s">
        <v>31</v>
      </c>
      <c r="D35" s="64" t="s">
        <v>30</v>
      </c>
      <c r="E35" s="64" t="s">
        <v>148</v>
      </c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1" t="s">
        <v>149</v>
      </c>
      <c r="AK35" s="10" t="s">
        <v>150</v>
      </c>
      <c r="AL35" s="10" t="s">
        <v>151</v>
      </c>
      <c r="AM35" s="21" t="s">
        <v>28</v>
      </c>
      <c r="AN35" s="9" t="s">
        <v>27</v>
      </c>
    </row>
    <row r="36" spans="1:40" x14ac:dyDescent="0.25">
      <c r="A36" s="8" t="s">
        <v>26</v>
      </c>
      <c r="B36" s="16">
        <v>0.1</v>
      </c>
      <c r="C36" s="12">
        <v>1</v>
      </c>
      <c r="D36" s="67">
        <v>1</v>
      </c>
      <c r="E36" s="68">
        <f>C36-D36</f>
        <v>0</v>
      </c>
      <c r="F36" s="69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69">
        <f ca="1">SUMIF($F$35:$AI$35,"&lt;="&amp;TODAY(),$F36:$AI36)</f>
        <v>0</v>
      </c>
      <c r="AK36" s="71">
        <f>+SUM(F36:AI36)</f>
        <v>0</v>
      </c>
      <c r="AL36" s="72">
        <f>SUM(F36:AI36)+D36</f>
        <v>1</v>
      </c>
      <c r="AM36" s="22">
        <f t="shared" ref="AM36:AM60" si="7">IF($C36=0,100%,IF($AL36&gt;$C36,100%,$AL36/$C36))</f>
        <v>1</v>
      </c>
      <c r="AN36" s="24">
        <f>AM36*B36</f>
        <v>0.1</v>
      </c>
    </row>
    <row r="37" spans="1:40" x14ac:dyDescent="0.25">
      <c r="A37" s="7" t="s">
        <v>25</v>
      </c>
      <c r="B37" s="17">
        <v>0.05</v>
      </c>
      <c r="C37" s="13">
        <v>1</v>
      </c>
      <c r="D37" s="73">
        <v>1</v>
      </c>
      <c r="E37" s="68">
        <f t="shared" ref="E37:E38" si="8">C37-D37</f>
        <v>0</v>
      </c>
      <c r="F37" s="74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4">
        <f ca="1">SUMIF($F$35:$AI$35,"&lt;="&amp;TODAY(),$F37:$AI37)</f>
        <v>0</v>
      </c>
      <c r="AK37" s="71">
        <f>+SUM(F37:AI37)</f>
        <v>0</v>
      </c>
      <c r="AL37" s="72">
        <f>SUM(F37:AI37)+D37</f>
        <v>1</v>
      </c>
      <c r="AM37" s="23">
        <f t="shared" si="7"/>
        <v>1</v>
      </c>
      <c r="AN37" s="25">
        <f t="shared" ref="AN37:AN59" si="9">B37*AM37</f>
        <v>0.05</v>
      </c>
    </row>
    <row r="38" spans="1:40" x14ac:dyDescent="0.25">
      <c r="A38" s="7" t="s">
        <v>24</v>
      </c>
      <c r="B38" s="17">
        <v>0.01</v>
      </c>
      <c r="C38" s="14">
        <v>2</v>
      </c>
      <c r="D38" s="73">
        <v>0</v>
      </c>
      <c r="E38" s="68">
        <f t="shared" si="8"/>
        <v>2</v>
      </c>
      <c r="F38" s="74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4">
        <f t="shared" ref="AJ38:AJ60" ca="1" si="10">SUMIF($F$35:$AI$35,"&lt;="&amp;TODAY(),$F38:$AI38)</f>
        <v>0</v>
      </c>
      <c r="AK38" s="71">
        <f t="shared" ref="AK38:AK60" si="11">+SUM(F38:AI38)</f>
        <v>0</v>
      </c>
      <c r="AL38" s="72">
        <f t="shared" ref="AL38:AL60" si="12">SUM(F38:AI38)+D38</f>
        <v>0</v>
      </c>
      <c r="AM38" s="23">
        <f t="shared" si="7"/>
        <v>0</v>
      </c>
      <c r="AN38" s="25">
        <f t="shared" si="9"/>
        <v>0</v>
      </c>
    </row>
    <row r="39" spans="1:40" x14ac:dyDescent="0.25">
      <c r="A39" s="7" t="s">
        <v>23</v>
      </c>
      <c r="B39" s="17">
        <v>0.12</v>
      </c>
      <c r="C39" s="14">
        <v>16</v>
      </c>
      <c r="D39" s="73">
        <v>16</v>
      </c>
      <c r="E39" s="68">
        <v>0</v>
      </c>
      <c r="F39" s="74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4">
        <f t="shared" ca="1" si="10"/>
        <v>0</v>
      </c>
      <c r="AK39" s="71">
        <f t="shared" si="11"/>
        <v>0</v>
      </c>
      <c r="AL39" s="72">
        <f t="shared" si="12"/>
        <v>16</v>
      </c>
      <c r="AM39" s="23">
        <f t="shared" si="7"/>
        <v>1</v>
      </c>
      <c r="AN39" s="25">
        <f t="shared" si="9"/>
        <v>0.12</v>
      </c>
    </row>
    <row r="40" spans="1:40" x14ac:dyDescent="0.25">
      <c r="A40" s="7" t="s">
        <v>22</v>
      </c>
      <c r="B40" s="17">
        <v>0.1</v>
      </c>
      <c r="C40" s="13">
        <v>39</v>
      </c>
      <c r="D40" s="73">
        <v>39</v>
      </c>
      <c r="E40" s="68">
        <f t="shared" ref="E40:E59" si="13">C40-D40</f>
        <v>0</v>
      </c>
      <c r="F40" s="74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4">
        <f t="shared" ca="1" si="10"/>
        <v>0</v>
      </c>
      <c r="AK40" s="71">
        <f t="shared" si="11"/>
        <v>0</v>
      </c>
      <c r="AL40" s="72">
        <f t="shared" si="12"/>
        <v>39</v>
      </c>
      <c r="AM40" s="23">
        <f t="shared" si="7"/>
        <v>1</v>
      </c>
      <c r="AN40" s="25">
        <f t="shared" si="9"/>
        <v>0.1</v>
      </c>
    </row>
    <row r="41" spans="1:40" x14ac:dyDescent="0.25">
      <c r="A41" s="7" t="s">
        <v>21</v>
      </c>
      <c r="B41" s="18">
        <v>0.02</v>
      </c>
      <c r="C41" s="14">
        <v>19</v>
      </c>
      <c r="D41" s="73">
        <v>14</v>
      </c>
      <c r="E41" s="68">
        <f t="shared" si="13"/>
        <v>5</v>
      </c>
      <c r="F41" s="74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4">
        <f t="shared" ca="1" si="10"/>
        <v>0</v>
      </c>
      <c r="AK41" s="71">
        <f t="shared" si="11"/>
        <v>0</v>
      </c>
      <c r="AL41" s="72">
        <f t="shared" si="12"/>
        <v>14</v>
      </c>
      <c r="AM41" s="23">
        <f t="shared" si="7"/>
        <v>0.73684210526315785</v>
      </c>
      <c r="AN41" s="25">
        <f t="shared" si="9"/>
        <v>1.4736842105263158E-2</v>
      </c>
    </row>
    <row r="42" spans="1:40" x14ac:dyDescent="0.25">
      <c r="A42" s="7" t="s">
        <v>20</v>
      </c>
      <c r="B42" s="17">
        <v>0.02</v>
      </c>
      <c r="C42" s="14">
        <v>128</v>
      </c>
      <c r="D42" s="73">
        <v>128</v>
      </c>
      <c r="E42" s="68">
        <f t="shared" si="13"/>
        <v>0</v>
      </c>
      <c r="F42" s="74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4">
        <f t="shared" ca="1" si="10"/>
        <v>0</v>
      </c>
      <c r="AK42" s="71">
        <f t="shared" si="11"/>
        <v>0</v>
      </c>
      <c r="AL42" s="72">
        <f t="shared" si="12"/>
        <v>128</v>
      </c>
      <c r="AM42" s="23">
        <f t="shared" si="7"/>
        <v>1</v>
      </c>
      <c r="AN42" s="25">
        <f t="shared" si="9"/>
        <v>0.02</v>
      </c>
    </row>
    <row r="43" spans="1:40" x14ac:dyDescent="0.25">
      <c r="A43" s="7" t="s">
        <v>19</v>
      </c>
      <c r="B43" s="17">
        <v>0.06</v>
      </c>
      <c r="C43" s="14">
        <v>644</v>
      </c>
      <c r="D43" s="73">
        <v>318</v>
      </c>
      <c r="E43" s="68">
        <f t="shared" si="13"/>
        <v>326</v>
      </c>
      <c r="F43" s="74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4">
        <f t="shared" ca="1" si="10"/>
        <v>0</v>
      </c>
      <c r="AK43" s="71">
        <f t="shared" si="11"/>
        <v>0</v>
      </c>
      <c r="AL43" s="72">
        <f t="shared" si="12"/>
        <v>318</v>
      </c>
      <c r="AM43" s="23">
        <f t="shared" si="7"/>
        <v>0.49378881987577639</v>
      </c>
      <c r="AN43" s="25">
        <f t="shared" si="9"/>
        <v>2.9627329192546584E-2</v>
      </c>
    </row>
    <row r="44" spans="1:40" x14ac:dyDescent="0.25">
      <c r="A44" s="7" t="s">
        <v>18</v>
      </c>
      <c r="B44" s="17">
        <v>0.05</v>
      </c>
      <c r="C44" s="14">
        <v>1901</v>
      </c>
      <c r="D44" s="73">
        <v>894</v>
      </c>
      <c r="E44" s="68">
        <f t="shared" si="13"/>
        <v>1007</v>
      </c>
      <c r="F44" s="74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4">
        <f t="shared" ca="1" si="10"/>
        <v>0</v>
      </c>
      <c r="AK44" s="71">
        <f t="shared" si="11"/>
        <v>0</v>
      </c>
      <c r="AL44" s="72">
        <f t="shared" si="12"/>
        <v>894</v>
      </c>
      <c r="AM44" s="23">
        <f t="shared" si="7"/>
        <v>0.47027880063124672</v>
      </c>
      <c r="AN44" s="25">
        <f t="shared" si="9"/>
        <v>2.3513940031562337E-2</v>
      </c>
    </row>
    <row r="45" spans="1:40" x14ac:dyDescent="0.25">
      <c r="A45" s="7" t="s">
        <v>17</v>
      </c>
      <c r="B45" s="17">
        <v>0.01</v>
      </c>
      <c r="C45" s="14">
        <v>12</v>
      </c>
      <c r="D45" s="73">
        <v>12</v>
      </c>
      <c r="E45" s="68">
        <f t="shared" si="13"/>
        <v>0</v>
      </c>
      <c r="F45" s="74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4">
        <f t="shared" ca="1" si="10"/>
        <v>0</v>
      </c>
      <c r="AK45" s="71">
        <f t="shared" si="11"/>
        <v>0</v>
      </c>
      <c r="AL45" s="72">
        <f t="shared" si="12"/>
        <v>12</v>
      </c>
      <c r="AM45" s="23">
        <f t="shared" si="7"/>
        <v>1</v>
      </c>
      <c r="AN45" s="25">
        <f t="shared" si="9"/>
        <v>0.01</v>
      </c>
    </row>
    <row r="46" spans="1:40" x14ac:dyDescent="0.25">
      <c r="A46" s="7" t="s">
        <v>16</v>
      </c>
      <c r="B46" s="17">
        <v>0.02</v>
      </c>
      <c r="C46" s="14">
        <v>36</v>
      </c>
      <c r="D46" s="73">
        <v>7</v>
      </c>
      <c r="E46" s="68">
        <f t="shared" si="13"/>
        <v>29</v>
      </c>
      <c r="F46" s="74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4">
        <f t="shared" ca="1" si="10"/>
        <v>0</v>
      </c>
      <c r="AK46" s="71">
        <f t="shared" si="11"/>
        <v>0</v>
      </c>
      <c r="AL46" s="72">
        <f t="shared" si="12"/>
        <v>7</v>
      </c>
      <c r="AM46" s="23">
        <f t="shared" si="7"/>
        <v>0.19444444444444445</v>
      </c>
      <c r="AN46" s="25">
        <f t="shared" si="9"/>
        <v>3.8888888888888892E-3</v>
      </c>
    </row>
    <row r="47" spans="1:40" x14ac:dyDescent="0.25">
      <c r="A47" s="7" t="s">
        <v>15</v>
      </c>
      <c r="B47" s="17">
        <v>0.05</v>
      </c>
      <c r="C47" s="14">
        <v>8</v>
      </c>
      <c r="D47" s="73">
        <v>1</v>
      </c>
      <c r="E47" s="68">
        <f t="shared" si="13"/>
        <v>7</v>
      </c>
      <c r="F47" s="74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4">
        <f t="shared" ca="1" si="10"/>
        <v>0</v>
      </c>
      <c r="AK47" s="71">
        <f t="shared" si="11"/>
        <v>0</v>
      </c>
      <c r="AL47" s="72">
        <f t="shared" si="12"/>
        <v>1</v>
      </c>
      <c r="AM47" s="23">
        <f t="shared" si="7"/>
        <v>0.125</v>
      </c>
      <c r="AN47" s="25">
        <f t="shared" si="9"/>
        <v>6.2500000000000003E-3</v>
      </c>
    </row>
    <row r="48" spans="1:40" x14ac:dyDescent="0.25">
      <c r="A48" s="7" t="s">
        <v>14</v>
      </c>
      <c r="B48" s="17">
        <v>0.1</v>
      </c>
      <c r="C48" s="14">
        <v>77</v>
      </c>
      <c r="D48" s="73">
        <v>77</v>
      </c>
      <c r="E48" s="68">
        <f t="shared" si="13"/>
        <v>0</v>
      </c>
      <c r="F48" s="74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4">
        <f t="shared" ca="1" si="10"/>
        <v>0</v>
      </c>
      <c r="AK48" s="71">
        <f t="shared" si="11"/>
        <v>0</v>
      </c>
      <c r="AL48" s="72">
        <f t="shared" si="12"/>
        <v>77</v>
      </c>
      <c r="AM48" s="23">
        <f t="shared" si="7"/>
        <v>1</v>
      </c>
      <c r="AN48" s="25">
        <f t="shared" si="9"/>
        <v>0.1</v>
      </c>
    </row>
    <row r="49" spans="1:40" x14ac:dyDescent="0.25">
      <c r="A49" s="7" t="s">
        <v>13</v>
      </c>
      <c r="B49" s="17">
        <v>0.05</v>
      </c>
      <c r="C49" s="14">
        <v>67</v>
      </c>
      <c r="D49" s="73">
        <v>67</v>
      </c>
      <c r="E49" s="68">
        <f t="shared" si="13"/>
        <v>0</v>
      </c>
      <c r="F49" s="74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4">
        <f t="shared" ca="1" si="10"/>
        <v>0</v>
      </c>
      <c r="AK49" s="71">
        <f t="shared" si="11"/>
        <v>0</v>
      </c>
      <c r="AL49" s="72">
        <f t="shared" si="12"/>
        <v>67</v>
      </c>
      <c r="AM49" s="23">
        <f t="shared" si="7"/>
        <v>1</v>
      </c>
      <c r="AN49" s="25">
        <f t="shared" si="9"/>
        <v>0.05</v>
      </c>
    </row>
    <row r="50" spans="1:40" x14ac:dyDescent="0.25">
      <c r="A50" s="7" t="s">
        <v>12</v>
      </c>
      <c r="B50" s="17">
        <v>0.02</v>
      </c>
      <c r="C50" s="14">
        <v>130</v>
      </c>
      <c r="D50" s="73">
        <v>67</v>
      </c>
      <c r="E50" s="68">
        <f t="shared" si="13"/>
        <v>63</v>
      </c>
      <c r="F50" s="74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4">
        <f t="shared" ca="1" si="10"/>
        <v>0</v>
      </c>
      <c r="AK50" s="71">
        <f t="shared" si="11"/>
        <v>0</v>
      </c>
      <c r="AL50" s="72">
        <f t="shared" si="12"/>
        <v>67</v>
      </c>
      <c r="AM50" s="23">
        <f t="shared" si="7"/>
        <v>0.51538461538461533</v>
      </c>
      <c r="AN50" s="25">
        <f t="shared" si="9"/>
        <v>1.0307692307692308E-2</v>
      </c>
    </row>
    <row r="51" spans="1:40" x14ac:dyDescent="0.25">
      <c r="A51" s="7" t="s">
        <v>11</v>
      </c>
      <c r="B51" s="17">
        <v>0.02</v>
      </c>
      <c r="C51" s="14">
        <v>130</v>
      </c>
      <c r="D51" s="73">
        <v>0</v>
      </c>
      <c r="E51" s="68">
        <f t="shared" si="13"/>
        <v>130</v>
      </c>
      <c r="F51" s="74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4">
        <f t="shared" ca="1" si="10"/>
        <v>0</v>
      </c>
      <c r="AK51" s="71">
        <f t="shared" si="11"/>
        <v>0</v>
      </c>
      <c r="AL51" s="72">
        <f t="shared" si="12"/>
        <v>0</v>
      </c>
      <c r="AM51" s="23">
        <f t="shared" si="7"/>
        <v>0</v>
      </c>
      <c r="AN51" s="25">
        <f t="shared" si="9"/>
        <v>0</v>
      </c>
    </row>
    <row r="52" spans="1:40" x14ac:dyDescent="0.25">
      <c r="A52" s="7" t="s">
        <v>10</v>
      </c>
      <c r="B52" s="17">
        <v>0.08</v>
      </c>
      <c r="C52" s="14">
        <v>130</v>
      </c>
      <c r="D52" s="73">
        <v>33</v>
      </c>
      <c r="E52" s="68">
        <f t="shared" si="13"/>
        <v>97</v>
      </c>
      <c r="F52" s="74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4">
        <f t="shared" ca="1" si="10"/>
        <v>0</v>
      </c>
      <c r="AK52" s="71">
        <f t="shared" si="11"/>
        <v>0</v>
      </c>
      <c r="AL52" s="72">
        <f t="shared" si="12"/>
        <v>33</v>
      </c>
      <c r="AM52" s="23">
        <f t="shared" si="7"/>
        <v>0.25384615384615383</v>
      </c>
      <c r="AN52" s="25">
        <f t="shared" si="9"/>
        <v>2.0307692307692308E-2</v>
      </c>
    </row>
    <row r="53" spans="1:40" x14ac:dyDescent="0.25">
      <c r="A53" s="6" t="s">
        <v>9</v>
      </c>
      <c r="B53" s="18">
        <v>0.02</v>
      </c>
      <c r="C53" s="14">
        <v>130</v>
      </c>
      <c r="D53" s="73">
        <v>33</v>
      </c>
      <c r="E53" s="68">
        <f t="shared" si="13"/>
        <v>97</v>
      </c>
      <c r="F53" s="74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4">
        <f t="shared" ca="1" si="10"/>
        <v>0</v>
      </c>
      <c r="AK53" s="71">
        <f t="shared" si="11"/>
        <v>0</v>
      </c>
      <c r="AL53" s="72">
        <f t="shared" si="12"/>
        <v>33</v>
      </c>
      <c r="AM53" s="23">
        <f t="shared" si="7"/>
        <v>0.25384615384615383</v>
      </c>
      <c r="AN53" s="25">
        <f t="shared" si="9"/>
        <v>5.076923076923077E-3</v>
      </c>
    </row>
    <row r="54" spans="1:40" x14ac:dyDescent="0.25">
      <c r="A54" s="7" t="s">
        <v>44</v>
      </c>
      <c r="B54" s="17">
        <v>0.03</v>
      </c>
      <c r="C54" s="14">
        <v>59</v>
      </c>
      <c r="D54" s="73">
        <v>38</v>
      </c>
      <c r="E54" s="68">
        <f t="shared" si="13"/>
        <v>21</v>
      </c>
      <c r="F54" s="74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4">
        <f t="shared" ca="1" si="10"/>
        <v>0</v>
      </c>
      <c r="AK54" s="71">
        <f t="shared" si="11"/>
        <v>0</v>
      </c>
      <c r="AL54" s="72">
        <f t="shared" si="12"/>
        <v>38</v>
      </c>
      <c r="AM54" s="23">
        <f t="shared" si="7"/>
        <v>0.64406779661016944</v>
      </c>
      <c r="AN54" s="25">
        <f t="shared" si="9"/>
        <v>1.9322033898305082E-2</v>
      </c>
    </row>
    <row r="55" spans="1:40" x14ac:dyDescent="0.25">
      <c r="A55" s="7" t="s">
        <v>7</v>
      </c>
      <c r="B55" s="17">
        <v>0.02</v>
      </c>
      <c r="C55" s="14">
        <v>130</v>
      </c>
      <c r="D55" s="73">
        <v>10</v>
      </c>
      <c r="E55" s="68">
        <f t="shared" si="13"/>
        <v>120</v>
      </c>
      <c r="F55" s="74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4">
        <f t="shared" ca="1" si="10"/>
        <v>0</v>
      </c>
      <c r="AK55" s="71">
        <f t="shared" si="11"/>
        <v>0</v>
      </c>
      <c r="AL55" s="72">
        <f t="shared" si="12"/>
        <v>10</v>
      </c>
      <c r="AM55" s="23">
        <f t="shared" si="7"/>
        <v>7.6923076923076927E-2</v>
      </c>
      <c r="AN55" s="25">
        <f t="shared" si="9"/>
        <v>1.5384615384615387E-3</v>
      </c>
    </row>
    <row r="56" spans="1:40" x14ac:dyDescent="0.25">
      <c r="A56" s="7" t="s">
        <v>6</v>
      </c>
      <c r="B56" s="17">
        <v>0.01</v>
      </c>
      <c r="C56" s="14">
        <v>1</v>
      </c>
      <c r="D56" s="73">
        <v>0</v>
      </c>
      <c r="E56" s="68">
        <f t="shared" si="13"/>
        <v>1</v>
      </c>
      <c r="F56" s="74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4">
        <f t="shared" ca="1" si="10"/>
        <v>0</v>
      </c>
      <c r="AK56" s="71">
        <f t="shared" si="11"/>
        <v>0</v>
      </c>
      <c r="AL56" s="72">
        <f t="shared" si="12"/>
        <v>0</v>
      </c>
      <c r="AM56" s="23">
        <f t="shared" si="7"/>
        <v>0</v>
      </c>
      <c r="AN56" s="25">
        <f t="shared" si="9"/>
        <v>0</v>
      </c>
    </row>
    <row r="57" spans="1:40" x14ac:dyDescent="0.25">
      <c r="A57" s="7" t="s">
        <v>5</v>
      </c>
      <c r="B57" s="17">
        <v>0.01</v>
      </c>
      <c r="C57" s="14">
        <v>1</v>
      </c>
      <c r="D57" s="73">
        <v>0</v>
      </c>
      <c r="E57" s="68">
        <f t="shared" si="13"/>
        <v>1</v>
      </c>
      <c r="F57" s="74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4">
        <f t="shared" ca="1" si="10"/>
        <v>0</v>
      </c>
      <c r="AK57" s="71">
        <f t="shared" si="11"/>
        <v>0</v>
      </c>
      <c r="AL57" s="72">
        <f t="shared" si="12"/>
        <v>0</v>
      </c>
      <c r="AM57" s="23">
        <f t="shared" si="7"/>
        <v>0</v>
      </c>
      <c r="AN57" s="25">
        <f t="shared" si="9"/>
        <v>0</v>
      </c>
    </row>
    <row r="58" spans="1:40" x14ac:dyDescent="0.25">
      <c r="A58" s="6" t="s">
        <v>4</v>
      </c>
      <c r="B58" s="17">
        <v>0.01</v>
      </c>
      <c r="C58" s="14">
        <v>1</v>
      </c>
      <c r="D58" s="73">
        <v>0</v>
      </c>
      <c r="E58" s="68">
        <f t="shared" si="13"/>
        <v>1</v>
      </c>
      <c r="F58" s="74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4">
        <f t="shared" ca="1" si="10"/>
        <v>0</v>
      </c>
      <c r="AK58" s="71">
        <f t="shared" si="11"/>
        <v>0</v>
      </c>
      <c r="AL58" s="72">
        <f t="shared" si="12"/>
        <v>0</v>
      </c>
      <c r="AM58" s="23">
        <f t="shared" si="7"/>
        <v>0</v>
      </c>
      <c r="AN58" s="25">
        <f t="shared" si="9"/>
        <v>0</v>
      </c>
    </row>
    <row r="59" spans="1:40" x14ac:dyDescent="0.25">
      <c r="A59" s="6" t="s">
        <v>3</v>
      </c>
      <c r="B59" s="17">
        <v>0.01</v>
      </c>
      <c r="C59" s="14">
        <v>1</v>
      </c>
      <c r="D59" s="73">
        <v>0</v>
      </c>
      <c r="E59" s="68">
        <f t="shared" si="13"/>
        <v>1</v>
      </c>
      <c r="F59" s="74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4">
        <f t="shared" ca="1" si="10"/>
        <v>0</v>
      </c>
      <c r="AK59" s="71">
        <f t="shared" si="11"/>
        <v>0</v>
      </c>
      <c r="AL59" s="72">
        <f t="shared" si="12"/>
        <v>0</v>
      </c>
      <c r="AM59" s="23">
        <f t="shared" si="7"/>
        <v>0</v>
      </c>
      <c r="AN59" s="25">
        <f t="shared" si="9"/>
        <v>0</v>
      </c>
    </row>
    <row r="60" spans="1:40" ht="15.75" thickBot="1" x14ac:dyDescent="0.3">
      <c r="A60" s="5" t="s">
        <v>2</v>
      </c>
      <c r="B60" s="19">
        <v>0.01</v>
      </c>
      <c r="C60" s="15">
        <v>1</v>
      </c>
      <c r="D60" s="76">
        <v>0</v>
      </c>
      <c r="E60" s="77">
        <f>C60-D60</f>
        <v>1</v>
      </c>
      <c r="F60" s="78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4">
        <f t="shared" ca="1" si="10"/>
        <v>0</v>
      </c>
      <c r="AK60" s="71">
        <f t="shared" si="11"/>
        <v>0</v>
      </c>
      <c r="AL60" s="72">
        <f t="shared" si="12"/>
        <v>0</v>
      </c>
      <c r="AM60" s="23">
        <f t="shared" si="7"/>
        <v>0</v>
      </c>
      <c r="AN60" s="26">
        <f>AM60*B60</f>
        <v>0</v>
      </c>
    </row>
    <row r="61" spans="1:40" ht="15.75" thickBot="1" x14ac:dyDescent="0.3">
      <c r="A61" s="4" t="s">
        <v>0</v>
      </c>
      <c r="B61" s="20">
        <f>SUM(B36:B60)</f>
        <v>1.0000000000000002</v>
      </c>
      <c r="C61" s="2"/>
      <c r="D61" s="3"/>
      <c r="E61" s="3"/>
      <c r="F61" s="4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2"/>
      <c r="AN61" s="27">
        <f>SUM(AN36:AN60)</f>
        <v>0.68456980334733541</v>
      </c>
    </row>
  </sheetData>
  <mergeCells count="2">
    <mergeCell ref="A2:AN2"/>
    <mergeCell ref="A33:AN33"/>
  </mergeCells>
  <conditionalFormatting sqref="C32">
    <cfRule type="cellIs" dxfId="1" priority="3" operator="greaterThan">
      <formula>0</formula>
    </cfRule>
  </conditionalFormatting>
  <conditionalFormatting sqref="AJ5:AJ34 AJ36:AJ60">
    <cfRule type="expression" dxfId="0" priority="1">
      <formula>$AJ36&lt;&gt;$AJ5</formula>
    </cfRule>
  </conditionalFormatting>
  <conditionalFormatting sqref="AM5:AM29">
    <cfRule type="dataBar" priority="4">
      <dataBar>
        <cfvo type="min"/>
        <cfvo type="max"/>
        <color theme="9"/>
      </dataBar>
      <extLst>
        <ext xmlns:x14="http://schemas.microsoft.com/office/spreadsheetml/2009/9/main" uri="{B025F937-C7B1-47D3-B67F-A62EFF666E3E}">
          <x14:id>{89AEF2A8-0074-4062-B64E-1FDE0687963D}</x14:id>
        </ext>
      </extLst>
    </cfRule>
  </conditionalFormatting>
  <conditionalFormatting sqref="AM36:AM60">
    <cfRule type="dataBar" priority="2">
      <dataBar>
        <cfvo type="min"/>
        <cfvo type="max"/>
        <color theme="9"/>
      </dataBar>
      <extLst>
        <ext xmlns:x14="http://schemas.microsoft.com/office/spreadsheetml/2009/9/main" uri="{B025F937-C7B1-47D3-B67F-A62EFF666E3E}">
          <x14:id>{9DA7663E-45D4-4D6C-B736-2FB0F77E4063}</x14:id>
        </ext>
      </extLst>
    </cfRule>
  </conditionalFormatting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9AEF2A8-0074-4062-B64E-1FDE0687963D}">
            <x14:dataBar minLength="0" maxLength="100" border="1" negativeBarBorderColorSameAsPositive="0">
              <x14:cfvo type="autoMin"/>
              <x14:cfvo type="autoMax"/>
              <x14:borderColor theme="9"/>
              <x14:negativeFillColor rgb="FFFF0000"/>
              <x14:negativeBorderColor rgb="FFFF0000"/>
              <x14:axisColor rgb="FF000000"/>
            </x14:dataBar>
          </x14:cfRule>
          <xm:sqref>AM5:AM29</xm:sqref>
        </x14:conditionalFormatting>
        <x14:conditionalFormatting xmlns:xm="http://schemas.microsoft.com/office/excel/2006/main">
          <x14:cfRule type="dataBar" id="{9DA7663E-45D4-4D6C-B736-2FB0F77E4063}">
            <x14:dataBar minLength="0" maxLength="100" border="1" negativeBarBorderColorSameAsPositive="0">
              <x14:cfvo type="autoMin"/>
              <x14:cfvo type="autoMax"/>
              <x14:borderColor theme="9"/>
              <x14:negativeFillColor rgb="FFFF0000"/>
              <x14:negativeBorderColor rgb="FFFF0000"/>
              <x14:axisColor rgb="FF000000"/>
            </x14:dataBar>
          </x14:cfRule>
          <xm:sqref>AM36:AM60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</vt:lpstr>
      <vt:lpstr>REPORTE</vt:lpstr>
      <vt:lpstr>Galapa</vt:lpstr>
      <vt:lpstr>Cangrejera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camilo Davila Murillo</dc:creator>
  <cp:lastModifiedBy>j1tzd</cp:lastModifiedBy>
  <cp:lastPrinted>2026-01-21T16:04:47Z</cp:lastPrinted>
  <dcterms:created xsi:type="dcterms:W3CDTF">2023-11-17T21:47:49Z</dcterms:created>
  <dcterms:modified xsi:type="dcterms:W3CDTF">2026-02-19T20:46:36Z</dcterms:modified>
</cp:coreProperties>
</file>